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jskalovas\Desktop\ZÁVĚREČNÝ ÚČET 2021\"/>
    </mc:Choice>
  </mc:AlternateContent>
  <xr:revisionPtr revIDLastSave="0" documentId="13_ncr:1_{76DFAF34-5718-4177-AF1E-D82AD8A14A0A}" xr6:coauthVersionLast="47" xr6:coauthVersionMax="47" xr10:uidLastSave="{00000000-0000-0000-0000-000000000000}"/>
  <bookViews>
    <workbookView xWindow="-120" yWindow="-120" windowWidth="29040" windowHeight="15840" xr2:uid="{474C5A29-B5DF-4504-82C0-0D94DDFBE0E6}"/>
  </bookViews>
  <sheets>
    <sheet name="Upravený rozpoče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890" i="1" l="1"/>
  <c r="AP890" i="1" s="1"/>
  <c r="AN889" i="1"/>
  <c r="AP889" i="1" s="1"/>
  <c r="AN888" i="1"/>
  <c r="AP888" i="1" s="1"/>
  <c r="AN887" i="1"/>
  <c r="AP887" i="1" s="1"/>
  <c r="AN886" i="1"/>
  <c r="AP886" i="1" s="1"/>
  <c r="AN885" i="1"/>
  <c r="AP885" i="1" s="1"/>
  <c r="AN884" i="1"/>
  <c r="AP884" i="1" s="1"/>
  <c r="AN883" i="1"/>
  <c r="AP883" i="1" s="1"/>
  <c r="AN882" i="1"/>
  <c r="AP882" i="1" s="1"/>
  <c r="AN881" i="1"/>
  <c r="AP881" i="1" s="1"/>
  <c r="AN880" i="1"/>
  <c r="AP880" i="1" s="1"/>
  <c r="AN879" i="1"/>
  <c r="AP879" i="1" s="1"/>
  <c r="AN878" i="1"/>
  <c r="AP878" i="1" s="1"/>
  <c r="AN877" i="1"/>
  <c r="AP877" i="1" s="1"/>
  <c r="AN876" i="1"/>
  <c r="AP876" i="1" s="1"/>
  <c r="AN875" i="1"/>
  <c r="AP875" i="1" s="1"/>
  <c r="AN874" i="1"/>
  <c r="AP874" i="1" s="1"/>
  <c r="AN873" i="1"/>
  <c r="AP873" i="1" s="1"/>
  <c r="AN872" i="1"/>
  <c r="AP872" i="1" s="1"/>
  <c r="AN871" i="1"/>
  <c r="AP871" i="1" s="1"/>
  <c r="AN870" i="1"/>
  <c r="AP870" i="1" s="1"/>
  <c r="AN869" i="1"/>
  <c r="AP869" i="1" s="1"/>
  <c r="AN868" i="1"/>
  <c r="AP868" i="1" s="1"/>
  <c r="AN867" i="1"/>
  <c r="AP867" i="1" s="1"/>
  <c r="AN866" i="1"/>
  <c r="AP866" i="1" s="1"/>
  <c r="AN865" i="1"/>
  <c r="AP865" i="1" s="1"/>
  <c r="AN864" i="1"/>
  <c r="AP864" i="1" s="1"/>
  <c r="AN863" i="1"/>
  <c r="AP863" i="1" s="1"/>
  <c r="AN862" i="1"/>
  <c r="AP862" i="1" s="1"/>
  <c r="AN861" i="1"/>
  <c r="AP861" i="1" s="1"/>
  <c r="AN860" i="1"/>
  <c r="AP860" i="1" s="1"/>
  <c r="AN859" i="1"/>
  <c r="AP859" i="1" s="1"/>
  <c r="AN858" i="1"/>
  <c r="AP858" i="1" s="1"/>
  <c r="AN857" i="1"/>
  <c r="AP857" i="1" s="1"/>
  <c r="AN856" i="1"/>
  <c r="AP856" i="1" s="1"/>
  <c r="AN855" i="1"/>
  <c r="AP855" i="1" s="1"/>
  <c r="AN854" i="1"/>
  <c r="AP854" i="1" s="1"/>
  <c r="AN853" i="1"/>
  <c r="AP853" i="1" s="1"/>
  <c r="AN852" i="1"/>
  <c r="AP852" i="1" s="1"/>
  <c r="AN851" i="1"/>
  <c r="AP851" i="1" s="1"/>
  <c r="AN850" i="1"/>
  <c r="AP850" i="1" s="1"/>
  <c r="AN849" i="1"/>
  <c r="AP849" i="1" s="1"/>
  <c r="AN848" i="1"/>
  <c r="AP848" i="1" s="1"/>
  <c r="AN847" i="1"/>
  <c r="AP847" i="1" s="1"/>
  <c r="AN846" i="1"/>
  <c r="AP846" i="1" s="1"/>
  <c r="AN845" i="1"/>
  <c r="AP845" i="1" s="1"/>
  <c r="AN844" i="1"/>
  <c r="AP844" i="1" s="1"/>
  <c r="AN843" i="1"/>
  <c r="AP843" i="1" s="1"/>
  <c r="AN842" i="1"/>
  <c r="AP842" i="1" s="1"/>
  <c r="AN841" i="1"/>
  <c r="AP841" i="1" s="1"/>
  <c r="AN840" i="1"/>
  <c r="AP840" i="1" s="1"/>
  <c r="AN839" i="1"/>
  <c r="AP839" i="1" s="1"/>
  <c r="AN838" i="1"/>
  <c r="AP838" i="1" s="1"/>
  <c r="AN837" i="1"/>
  <c r="AP837" i="1" s="1"/>
  <c r="AN836" i="1"/>
  <c r="AP836" i="1" s="1"/>
  <c r="AN835" i="1"/>
  <c r="AP835" i="1" s="1"/>
  <c r="AN834" i="1"/>
  <c r="AP834" i="1" s="1"/>
  <c r="AN833" i="1"/>
  <c r="AP833" i="1" s="1"/>
  <c r="AN832" i="1"/>
  <c r="AP832" i="1" s="1"/>
  <c r="AN831" i="1"/>
  <c r="AP831" i="1" s="1"/>
  <c r="AN830" i="1"/>
  <c r="AP830" i="1" s="1"/>
  <c r="AN829" i="1"/>
  <c r="AP829" i="1" s="1"/>
  <c r="AN828" i="1"/>
  <c r="AP828" i="1" s="1"/>
  <c r="AN827" i="1"/>
  <c r="AP827" i="1" s="1"/>
  <c r="AN826" i="1"/>
  <c r="AP826" i="1" s="1"/>
  <c r="AN825" i="1"/>
  <c r="AP825" i="1" s="1"/>
  <c r="AN824" i="1"/>
  <c r="AP824" i="1" s="1"/>
  <c r="AN823" i="1"/>
  <c r="AP823" i="1" s="1"/>
  <c r="AN822" i="1"/>
  <c r="AP822" i="1" s="1"/>
  <c r="AN821" i="1"/>
  <c r="AP821" i="1" s="1"/>
  <c r="AN820" i="1"/>
  <c r="AP820" i="1" s="1"/>
  <c r="AN819" i="1"/>
  <c r="AP819" i="1" s="1"/>
  <c r="AN818" i="1"/>
  <c r="AP818" i="1" s="1"/>
  <c r="AN817" i="1"/>
  <c r="AP817" i="1" s="1"/>
  <c r="AN816" i="1"/>
  <c r="AP816" i="1" s="1"/>
  <c r="AN815" i="1"/>
  <c r="AP815" i="1" s="1"/>
  <c r="AN814" i="1"/>
  <c r="AP814" i="1" s="1"/>
  <c r="AN813" i="1"/>
  <c r="AP813" i="1" s="1"/>
  <c r="AN812" i="1"/>
  <c r="AP812" i="1" s="1"/>
  <c r="AN811" i="1"/>
  <c r="AP811" i="1" s="1"/>
  <c r="AN810" i="1"/>
  <c r="AP810" i="1" s="1"/>
  <c r="AN809" i="1"/>
  <c r="AP809" i="1" s="1"/>
  <c r="AN808" i="1"/>
  <c r="AP808" i="1" s="1"/>
  <c r="AN807" i="1"/>
  <c r="AP807" i="1" s="1"/>
  <c r="AN806" i="1"/>
  <c r="AP806" i="1" s="1"/>
  <c r="AN805" i="1"/>
  <c r="AP805" i="1" s="1"/>
  <c r="AN804" i="1"/>
  <c r="AP804" i="1" s="1"/>
  <c r="AN803" i="1"/>
  <c r="AP803" i="1" s="1"/>
  <c r="AN802" i="1"/>
  <c r="AP802" i="1" s="1"/>
  <c r="AN801" i="1"/>
  <c r="AP801" i="1" s="1"/>
  <c r="AN800" i="1"/>
  <c r="AP800" i="1" s="1"/>
  <c r="AN799" i="1"/>
  <c r="AP799" i="1" s="1"/>
  <c r="AN798" i="1"/>
  <c r="AP798" i="1" s="1"/>
  <c r="AN797" i="1"/>
  <c r="AP797" i="1" s="1"/>
  <c r="AN796" i="1"/>
  <c r="AP796" i="1" s="1"/>
  <c r="AN795" i="1"/>
  <c r="AP795" i="1" s="1"/>
  <c r="AN794" i="1"/>
  <c r="AP794" i="1" s="1"/>
  <c r="AN793" i="1"/>
  <c r="AP793" i="1" s="1"/>
  <c r="AN792" i="1"/>
  <c r="AP792" i="1" s="1"/>
  <c r="AN791" i="1"/>
  <c r="AP791" i="1" s="1"/>
  <c r="AN790" i="1"/>
  <c r="AP790" i="1" s="1"/>
  <c r="AN789" i="1"/>
  <c r="AP789" i="1" s="1"/>
  <c r="AN788" i="1"/>
  <c r="AP788" i="1" s="1"/>
  <c r="AN787" i="1"/>
  <c r="AP787" i="1" s="1"/>
  <c r="AN786" i="1"/>
  <c r="AP786" i="1" s="1"/>
  <c r="AN785" i="1"/>
  <c r="AP785" i="1" s="1"/>
  <c r="AN784" i="1"/>
  <c r="AP784" i="1" s="1"/>
  <c r="AN783" i="1"/>
  <c r="AP783" i="1" s="1"/>
  <c r="AN782" i="1"/>
  <c r="AP782" i="1" s="1"/>
  <c r="AN781" i="1"/>
  <c r="AP781" i="1" s="1"/>
  <c r="AN780" i="1"/>
  <c r="AP780" i="1" s="1"/>
  <c r="AN778" i="1"/>
  <c r="AP778" i="1" s="1"/>
  <c r="AN777" i="1"/>
  <c r="AP777" i="1" s="1"/>
  <c r="AN776" i="1"/>
  <c r="AP776" i="1" s="1"/>
  <c r="AN775" i="1"/>
  <c r="AP775" i="1" s="1"/>
  <c r="AN774" i="1"/>
  <c r="AP774" i="1" s="1"/>
  <c r="AN773" i="1"/>
  <c r="AP773" i="1" s="1"/>
  <c r="AN772" i="1"/>
  <c r="AP772" i="1" s="1"/>
  <c r="AN771" i="1"/>
  <c r="AP771" i="1" s="1"/>
  <c r="AN770" i="1"/>
  <c r="AP770" i="1" s="1"/>
  <c r="AN769" i="1"/>
  <c r="AP769" i="1" s="1"/>
  <c r="AN768" i="1"/>
  <c r="AP768" i="1" s="1"/>
  <c r="AN767" i="1"/>
  <c r="AP767" i="1" s="1"/>
  <c r="AN766" i="1"/>
  <c r="AP766" i="1" s="1"/>
  <c r="AN765" i="1"/>
  <c r="AP765" i="1" s="1"/>
  <c r="AN764" i="1"/>
  <c r="AP764" i="1" s="1"/>
  <c r="AN763" i="1"/>
  <c r="AP763" i="1" s="1"/>
  <c r="AN762" i="1"/>
  <c r="AP762" i="1" s="1"/>
  <c r="AN761" i="1"/>
  <c r="AP761" i="1" s="1"/>
  <c r="AN760" i="1"/>
  <c r="AP760" i="1" s="1"/>
  <c r="AN759" i="1"/>
  <c r="AP759" i="1" s="1"/>
  <c r="AN758" i="1"/>
  <c r="AP758" i="1" s="1"/>
  <c r="AN757" i="1"/>
  <c r="AP757" i="1" s="1"/>
  <c r="AN756" i="1"/>
  <c r="AP756" i="1" s="1"/>
  <c r="AN755" i="1"/>
  <c r="AP755" i="1" s="1"/>
  <c r="AN754" i="1"/>
  <c r="AP754" i="1" s="1"/>
  <c r="AN753" i="1"/>
  <c r="AP753" i="1" s="1"/>
  <c r="AN752" i="1"/>
  <c r="AP752" i="1" s="1"/>
  <c r="AN751" i="1"/>
  <c r="AP751" i="1" s="1"/>
  <c r="AN750" i="1"/>
  <c r="AP750" i="1" s="1"/>
  <c r="AN749" i="1"/>
  <c r="AP749" i="1" s="1"/>
  <c r="AN748" i="1"/>
  <c r="AP748" i="1" s="1"/>
  <c r="AN747" i="1"/>
  <c r="AP747" i="1" s="1"/>
  <c r="AN746" i="1"/>
  <c r="AP746" i="1" s="1"/>
  <c r="AN745" i="1"/>
  <c r="AP745" i="1" s="1"/>
  <c r="AN744" i="1"/>
  <c r="AP744" i="1" s="1"/>
  <c r="AN743" i="1"/>
  <c r="AP743" i="1" s="1"/>
  <c r="AN742" i="1"/>
  <c r="AP742" i="1" s="1"/>
  <c r="AN741" i="1"/>
  <c r="AP741" i="1" s="1"/>
  <c r="AN740" i="1"/>
  <c r="AP740" i="1" s="1"/>
  <c r="AN739" i="1"/>
  <c r="AP739" i="1" s="1"/>
  <c r="AN738" i="1"/>
  <c r="AP738" i="1" s="1"/>
  <c r="AN737" i="1"/>
  <c r="AP737" i="1" s="1"/>
  <c r="AN736" i="1"/>
  <c r="AP736" i="1" s="1"/>
  <c r="AN735" i="1"/>
  <c r="AP735" i="1" s="1"/>
  <c r="AN734" i="1"/>
  <c r="AP734" i="1" s="1"/>
  <c r="AN733" i="1"/>
  <c r="AP733" i="1" s="1"/>
  <c r="AN732" i="1"/>
  <c r="AP732" i="1" s="1"/>
  <c r="AN731" i="1"/>
  <c r="AP731" i="1" s="1"/>
  <c r="AN730" i="1"/>
  <c r="AP730" i="1" s="1"/>
  <c r="AN729" i="1"/>
  <c r="AP729" i="1" s="1"/>
  <c r="AN728" i="1"/>
  <c r="AP728" i="1" s="1"/>
  <c r="AN727" i="1"/>
  <c r="AP727" i="1" s="1"/>
  <c r="AN726" i="1"/>
  <c r="AP726" i="1" s="1"/>
  <c r="AN725" i="1"/>
  <c r="AP725" i="1" s="1"/>
  <c r="AN724" i="1"/>
  <c r="AP724" i="1" s="1"/>
  <c r="AN723" i="1"/>
  <c r="AP723" i="1" s="1"/>
  <c r="AN722" i="1"/>
  <c r="AP722" i="1" s="1"/>
  <c r="AN721" i="1"/>
  <c r="AP721" i="1" s="1"/>
  <c r="AN720" i="1"/>
  <c r="AP720" i="1" s="1"/>
  <c r="AN719" i="1"/>
  <c r="AP719" i="1" s="1"/>
  <c r="AN718" i="1"/>
  <c r="AP718" i="1" s="1"/>
  <c r="AN717" i="1"/>
  <c r="AP717" i="1" s="1"/>
  <c r="AN716" i="1"/>
  <c r="AP716" i="1" s="1"/>
  <c r="AN715" i="1"/>
  <c r="AP715" i="1" s="1"/>
  <c r="AN714" i="1"/>
  <c r="AP714" i="1" s="1"/>
  <c r="AN713" i="1"/>
  <c r="AP713" i="1" s="1"/>
  <c r="AN712" i="1"/>
  <c r="AP712" i="1" s="1"/>
  <c r="AN711" i="1"/>
  <c r="AP711" i="1" s="1"/>
  <c r="AN710" i="1"/>
  <c r="AP710" i="1" s="1"/>
  <c r="AN709" i="1"/>
  <c r="AP709" i="1" s="1"/>
  <c r="AN708" i="1"/>
  <c r="AP708" i="1" s="1"/>
  <c r="AN707" i="1"/>
  <c r="AP707" i="1" s="1"/>
  <c r="AN706" i="1"/>
  <c r="AP706" i="1" s="1"/>
  <c r="AN705" i="1"/>
  <c r="AP705" i="1" s="1"/>
  <c r="AN704" i="1"/>
  <c r="AP704" i="1" s="1"/>
  <c r="AN703" i="1"/>
  <c r="AP703" i="1" s="1"/>
  <c r="AN702" i="1"/>
  <c r="AP702" i="1" s="1"/>
  <c r="AN700" i="1"/>
  <c r="AP700" i="1" s="1"/>
  <c r="AN699" i="1"/>
  <c r="AP699" i="1" s="1"/>
  <c r="AN698" i="1"/>
  <c r="AP698" i="1" s="1"/>
  <c r="AN697" i="1"/>
  <c r="AP697" i="1" s="1"/>
  <c r="AN696" i="1"/>
  <c r="AP696" i="1" s="1"/>
  <c r="AN695" i="1"/>
  <c r="AP695" i="1" s="1"/>
  <c r="AN694" i="1"/>
  <c r="AP694" i="1" s="1"/>
  <c r="AN693" i="1"/>
  <c r="AP693" i="1" s="1"/>
  <c r="AN692" i="1"/>
  <c r="AP692" i="1" s="1"/>
  <c r="AN691" i="1"/>
  <c r="AP691" i="1" s="1"/>
  <c r="AN690" i="1"/>
  <c r="AP690" i="1" s="1"/>
  <c r="AN689" i="1"/>
  <c r="AP689" i="1" s="1"/>
  <c r="AN688" i="1"/>
  <c r="AP688" i="1" s="1"/>
  <c r="AN687" i="1"/>
  <c r="AP687" i="1" s="1"/>
  <c r="AN686" i="1"/>
  <c r="AP686" i="1" s="1"/>
  <c r="AN685" i="1"/>
  <c r="AP685" i="1" s="1"/>
  <c r="AN684" i="1"/>
  <c r="AP684" i="1" s="1"/>
  <c r="AP683" i="1"/>
  <c r="AN683" i="1"/>
  <c r="AN682" i="1"/>
  <c r="AP682" i="1" s="1"/>
  <c r="AN681" i="1"/>
  <c r="AP681" i="1" s="1"/>
  <c r="AN680" i="1"/>
  <c r="AP680" i="1" s="1"/>
  <c r="AN679" i="1"/>
  <c r="AP679" i="1" s="1"/>
  <c r="AN678" i="1"/>
  <c r="AP678" i="1" s="1"/>
  <c r="AN677" i="1"/>
  <c r="AP677" i="1" s="1"/>
  <c r="AN676" i="1"/>
  <c r="AP676" i="1" s="1"/>
  <c r="AN675" i="1"/>
  <c r="AP675" i="1" s="1"/>
  <c r="AN674" i="1"/>
  <c r="AP674" i="1" s="1"/>
  <c r="AN673" i="1"/>
  <c r="AP673" i="1" s="1"/>
  <c r="AN672" i="1"/>
  <c r="AP672" i="1" s="1"/>
  <c r="AN671" i="1"/>
  <c r="AP671" i="1" s="1"/>
  <c r="AN670" i="1"/>
  <c r="AP670" i="1" s="1"/>
  <c r="AN669" i="1"/>
  <c r="AP669" i="1" s="1"/>
  <c r="AN668" i="1"/>
  <c r="AP668" i="1" s="1"/>
  <c r="AN667" i="1"/>
  <c r="AP667" i="1" s="1"/>
  <c r="AN666" i="1"/>
  <c r="AP666" i="1" s="1"/>
  <c r="AN665" i="1"/>
  <c r="AP665" i="1" s="1"/>
  <c r="AN664" i="1"/>
  <c r="AP664" i="1" s="1"/>
  <c r="AN663" i="1"/>
  <c r="AP663" i="1" s="1"/>
  <c r="AN662" i="1"/>
  <c r="AP662" i="1" s="1"/>
  <c r="AN661" i="1"/>
  <c r="AP661" i="1" s="1"/>
  <c r="AN660" i="1"/>
  <c r="AP660" i="1" s="1"/>
  <c r="AN659" i="1"/>
  <c r="AP659" i="1" s="1"/>
  <c r="AN658" i="1"/>
  <c r="AP658" i="1" s="1"/>
  <c r="AN657" i="1"/>
  <c r="AP657" i="1" s="1"/>
  <c r="AN656" i="1"/>
  <c r="AP656" i="1" s="1"/>
  <c r="AN655" i="1"/>
  <c r="AP655" i="1" s="1"/>
  <c r="AN654" i="1"/>
  <c r="AP654" i="1" s="1"/>
  <c r="AN653" i="1"/>
  <c r="AP653" i="1" s="1"/>
  <c r="AN652" i="1"/>
  <c r="AP652" i="1" s="1"/>
  <c r="AN651" i="1"/>
  <c r="AP651" i="1" s="1"/>
  <c r="AN650" i="1"/>
  <c r="AP650" i="1" s="1"/>
  <c r="AN649" i="1"/>
  <c r="AP649" i="1" s="1"/>
  <c r="AN648" i="1"/>
  <c r="AP648" i="1" s="1"/>
  <c r="AN647" i="1"/>
  <c r="AP647" i="1" s="1"/>
  <c r="AN646" i="1"/>
  <c r="AP646" i="1" s="1"/>
  <c r="AN644" i="1"/>
  <c r="AP644" i="1" s="1"/>
  <c r="AN643" i="1"/>
  <c r="AP643" i="1" s="1"/>
  <c r="AN642" i="1"/>
  <c r="AP642" i="1" s="1"/>
  <c r="AN641" i="1"/>
  <c r="AP641" i="1" s="1"/>
  <c r="AN640" i="1"/>
  <c r="AP640" i="1" s="1"/>
  <c r="AN639" i="1"/>
  <c r="AP639" i="1" s="1"/>
  <c r="AN638" i="1"/>
  <c r="AP638" i="1" s="1"/>
  <c r="AN637" i="1"/>
  <c r="AP637" i="1" s="1"/>
  <c r="AN636" i="1"/>
  <c r="AP636" i="1" s="1"/>
  <c r="AN635" i="1"/>
  <c r="AP635" i="1" s="1"/>
  <c r="AN634" i="1"/>
  <c r="AP634" i="1" s="1"/>
  <c r="AN633" i="1"/>
  <c r="AP633" i="1" s="1"/>
  <c r="AN632" i="1"/>
  <c r="AP632" i="1" s="1"/>
  <c r="AN631" i="1"/>
  <c r="AP631" i="1" s="1"/>
  <c r="AN630" i="1"/>
  <c r="AP630" i="1" s="1"/>
  <c r="AN629" i="1"/>
  <c r="AP629" i="1" s="1"/>
  <c r="AN628" i="1"/>
  <c r="AP628" i="1" s="1"/>
  <c r="AN627" i="1"/>
  <c r="AP627" i="1" s="1"/>
  <c r="AN626" i="1"/>
  <c r="AP626" i="1" s="1"/>
  <c r="AN625" i="1"/>
  <c r="AP625" i="1" s="1"/>
  <c r="AN624" i="1"/>
  <c r="AP624" i="1" s="1"/>
  <c r="AN623" i="1"/>
  <c r="AP623" i="1" s="1"/>
  <c r="AP622" i="1"/>
  <c r="AN622" i="1"/>
  <c r="AN621" i="1"/>
  <c r="AP621" i="1" s="1"/>
  <c r="AN620" i="1"/>
  <c r="AP620" i="1" s="1"/>
  <c r="AN619" i="1"/>
  <c r="AP619" i="1" s="1"/>
  <c r="AN618" i="1"/>
  <c r="AP618" i="1" s="1"/>
  <c r="AN617" i="1"/>
  <c r="AP617" i="1" s="1"/>
  <c r="AN616" i="1"/>
  <c r="AP616" i="1" s="1"/>
  <c r="AN615" i="1"/>
  <c r="AP615" i="1" s="1"/>
  <c r="AN614" i="1"/>
  <c r="AP614" i="1" s="1"/>
  <c r="AN613" i="1"/>
  <c r="AP613" i="1" s="1"/>
  <c r="AN612" i="1"/>
  <c r="AP612" i="1" s="1"/>
  <c r="AN611" i="1"/>
  <c r="AP611" i="1" s="1"/>
  <c r="AN610" i="1"/>
  <c r="AP610" i="1" s="1"/>
  <c r="AP609" i="1"/>
  <c r="AN609" i="1"/>
  <c r="AP608" i="1"/>
  <c r="AN608" i="1"/>
  <c r="AN607" i="1"/>
  <c r="AP607" i="1" s="1"/>
  <c r="AN606" i="1"/>
  <c r="AP606" i="1" s="1"/>
  <c r="AN605" i="1"/>
  <c r="AP605" i="1" s="1"/>
  <c r="AP604" i="1"/>
  <c r="AN604" i="1"/>
  <c r="AN603" i="1"/>
  <c r="AP603" i="1" s="1"/>
  <c r="AN602" i="1"/>
  <c r="AP602" i="1" s="1"/>
  <c r="AN601" i="1"/>
  <c r="AP601" i="1" s="1"/>
  <c r="AN600" i="1"/>
  <c r="AP600" i="1" s="1"/>
  <c r="AN599" i="1"/>
  <c r="AP599" i="1" s="1"/>
  <c r="AN598" i="1"/>
  <c r="AP598" i="1" s="1"/>
  <c r="AN597" i="1"/>
  <c r="AP597" i="1" s="1"/>
  <c r="AN596" i="1"/>
  <c r="AP596" i="1" s="1"/>
  <c r="AN595" i="1"/>
  <c r="AP595" i="1" s="1"/>
  <c r="AN594" i="1"/>
  <c r="AP594" i="1" s="1"/>
  <c r="AN593" i="1"/>
  <c r="AP593" i="1" s="1"/>
  <c r="AN592" i="1"/>
  <c r="AP592" i="1" s="1"/>
  <c r="AN591" i="1"/>
  <c r="AP591" i="1" s="1"/>
  <c r="AN590" i="1"/>
  <c r="AP590" i="1" s="1"/>
  <c r="AN589" i="1"/>
  <c r="AP589" i="1" s="1"/>
  <c r="AN588" i="1"/>
  <c r="AP588" i="1" s="1"/>
  <c r="AN587" i="1"/>
  <c r="AP587" i="1" s="1"/>
  <c r="AN586" i="1"/>
  <c r="AP586" i="1" s="1"/>
  <c r="AN585" i="1"/>
  <c r="AP585" i="1" s="1"/>
  <c r="AN584" i="1"/>
  <c r="AP584" i="1" s="1"/>
  <c r="AN583" i="1"/>
  <c r="AP583" i="1" s="1"/>
  <c r="AN582" i="1"/>
  <c r="AP582" i="1" s="1"/>
  <c r="AN581" i="1"/>
  <c r="AP581" i="1" s="1"/>
  <c r="AN580" i="1"/>
  <c r="AP580" i="1" s="1"/>
  <c r="AN579" i="1"/>
  <c r="AP579" i="1" s="1"/>
  <c r="AN578" i="1"/>
  <c r="AP578" i="1" s="1"/>
  <c r="AN577" i="1"/>
  <c r="AP577" i="1" s="1"/>
  <c r="AN576" i="1"/>
  <c r="AP576" i="1" s="1"/>
  <c r="AN575" i="1"/>
  <c r="AP575" i="1" s="1"/>
  <c r="AN574" i="1"/>
  <c r="AP574" i="1" s="1"/>
  <c r="AN573" i="1"/>
  <c r="AP573" i="1" s="1"/>
  <c r="AN572" i="1"/>
  <c r="AP572" i="1" s="1"/>
  <c r="AN570" i="1"/>
  <c r="AP570" i="1" s="1"/>
  <c r="AN569" i="1"/>
  <c r="AP569" i="1" s="1"/>
  <c r="AN568" i="1"/>
  <c r="AP568" i="1" s="1"/>
  <c r="AN567" i="1"/>
  <c r="AP567" i="1" s="1"/>
  <c r="AN566" i="1"/>
  <c r="AP566" i="1" s="1"/>
  <c r="AN565" i="1"/>
  <c r="AP565" i="1" s="1"/>
  <c r="AN564" i="1"/>
  <c r="AP564" i="1" s="1"/>
  <c r="AN563" i="1"/>
  <c r="AP563" i="1" s="1"/>
  <c r="AN562" i="1"/>
  <c r="AP562" i="1" s="1"/>
  <c r="AN561" i="1"/>
  <c r="AP561" i="1" s="1"/>
  <c r="AN560" i="1"/>
  <c r="AP560" i="1" s="1"/>
  <c r="AN559" i="1"/>
  <c r="AP559" i="1" s="1"/>
  <c r="AN558" i="1"/>
  <c r="AP558" i="1" s="1"/>
  <c r="AN557" i="1"/>
  <c r="AP557" i="1" s="1"/>
  <c r="AN556" i="1"/>
  <c r="AP556" i="1" s="1"/>
  <c r="AN555" i="1"/>
  <c r="AP555" i="1" s="1"/>
  <c r="AP554" i="1"/>
  <c r="AN554" i="1"/>
  <c r="AN553" i="1"/>
  <c r="AP553" i="1" s="1"/>
  <c r="AN552" i="1"/>
  <c r="AP552" i="1" s="1"/>
  <c r="AN551" i="1"/>
  <c r="AP551" i="1" s="1"/>
  <c r="AN550" i="1"/>
  <c r="AP550" i="1" s="1"/>
  <c r="AN549" i="1"/>
  <c r="AP549" i="1" s="1"/>
  <c r="AN548" i="1"/>
  <c r="AP548" i="1" s="1"/>
  <c r="AN547" i="1"/>
  <c r="AP547" i="1" s="1"/>
  <c r="AN546" i="1"/>
  <c r="AP546" i="1" s="1"/>
  <c r="AN545" i="1"/>
  <c r="AP545" i="1" s="1"/>
  <c r="AN544" i="1"/>
  <c r="AP544" i="1" s="1"/>
  <c r="AN543" i="1"/>
  <c r="AP543" i="1" s="1"/>
  <c r="AN542" i="1"/>
  <c r="AP542" i="1" s="1"/>
  <c r="AN541" i="1"/>
  <c r="AP541" i="1" s="1"/>
  <c r="AN540" i="1"/>
  <c r="AP540" i="1" s="1"/>
  <c r="AN539" i="1"/>
  <c r="AP539" i="1" s="1"/>
  <c r="AN538" i="1"/>
  <c r="AP538" i="1" s="1"/>
  <c r="AN537" i="1"/>
  <c r="AP537" i="1" s="1"/>
  <c r="AN536" i="1"/>
  <c r="AP536" i="1" s="1"/>
  <c r="AN535" i="1"/>
  <c r="AP535" i="1" s="1"/>
  <c r="AN534" i="1"/>
  <c r="AP534" i="1" s="1"/>
  <c r="AN533" i="1"/>
  <c r="AP533" i="1" s="1"/>
  <c r="AN532" i="1"/>
  <c r="AP532" i="1" s="1"/>
  <c r="AN531" i="1"/>
  <c r="AP531" i="1" s="1"/>
  <c r="AN530" i="1"/>
  <c r="AP530" i="1" s="1"/>
  <c r="AN529" i="1"/>
  <c r="AP529" i="1" s="1"/>
  <c r="AN528" i="1"/>
  <c r="AP528" i="1" s="1"/>
  <c r="AN527" i="1"/>
  <c r="AP527" i="1" s="1"/>
  <c r="AN526" i="1"/>
  <c r="AP526" i="1" s="1"/>
  <c r="AN525" i="1"/>
  <c r="AP525" i="1" s="1"/>
  <c r="AN524" i="1"/>
  <c r="AP524" i="1" s="1"/>
  <c r="AN523" i="1"/>
  <c r="AP523" i="1" s="1"/>
  <c r="AN521" i="1"/>
  <c r="AP521" i="1" s="1"/>
  <c r="AN520" i="1"/>
  <c r="AP520" i="1" s="1"/>
  <c r="AN519" i="1"/>
  <c r="AP519" i="1" s="1"/>
  <c r="AN518" i="1"/>
  <c r="AP518" i="1" s="1"/>
  <c r="AN517" i="1"/>
  <c r="AP517" i="1" s="1"/>
  <c r="AN516" i="1"/>
  <c r="AP516" i="1" s="1"/>
  <c r="AN515" i="1"/>
  <c r="AP515" i="1" s="1"/>
  <c r="AN514" i="1"/>
  <c r="AP514" i="1" s="1"/>
  <c r="AN513" i="1"/>
  <c r="AP513" i="1" s="1"/>
  <c r="AN512" i="1"/>
  <c r="AP512" i="1" s="1"/>
  <c r="AN511" i="1"/>
  <c r="AP511" i="1" s="1"/>
  <c r="AN510" i="1"/>
  <c r="AP510" i="1" s="1"/>
  <c r="AN509" i="1"/>
  <c r="AP509" i="1" s="1"/>
  <c r="AN508" i="1"/>
  <c r="AP508" i="1" s="1"/>
  <c r="AN507" i="1"/>
  <c r="AP507" i="1" s="1"/>
  <c r="AN506" i="1"/>
  <c r="AP506" i="1" s="1"/>
  <c r="AN505" i="1"/>
  <c r="AP505" i="1" s="1"/>
  <c r="AN504" i="1"/>
  <c r="AP504" i="1" s="1"/>
  <c r="AN503" i="1"/>
  <c r="AP503" i="1" s="1"/>
  <c r="AN502" i="1"/>
  <c r="AP502" i="1" s="1"/>
  <c r="AN501" i="1"/>
  <c r="AP501" i="1" s="1"/>
  <c r="AN500" i="1"/>
  <c r="AP500" i="1" s="1"/>
  <c r="AN499" i="1"/>
  <c r="AP499" i="1" s="1"/>
  <c r="AN498" i="1"/>
  <c r="AP498" i="1" s="1"/>
  <c r="AN497" i="1"/>
  <c r="AP497" i="1" s="1"/>
  <c r="AN496" i="1"/>
  <c r="AP496" i="1" s="1"/>
  <c r="AN495" i="1"/>
  <c r="AP495" i="1" s="1"/>
  <c r="AN494" i="1"/>
  <c r="AP494" i="1" s="1"/>
  <c r="AN493" i="1"/>
  <c r="AP493" i="1" s="1"/>
  <c r="AN492" i="1"/>
  <c r="AP492" i="1" s="1"/>
  <c r="AN491" i="1"/>
  <c r="AP491" i="1" s="1"/>
  <c r="AN490" i="1"/>
  <c r="AP490" i="1" s="1"/>
  <c r="AN489" i="1"/>
  <c r="AP489" i="1" s="1"/>
  <c r="AN488" i="1"/>
  <c r="AP488" i="1" s="1"/>
  <c r="AN487" i="1"/>
  <c r="AP487" i="1" s="1"/>
  <c r="AN486" i="1"/>
  <c r="AP486" i="1" s="1"/>
  <c r="AN485" i="1"/>
  <c r="AP485" i="1" s="1"/>
  <c r="AN484" i="1"/>
  <c r="AP484" i="1" s="1"/>
  <c r="AN483" i="1"/>
  <c r="AP483" i="1" s="1"/>
  <c r="AN482" i="1"/>
  <c r="AP482" i="1" s="1"/>
  <c r="AN481" i="1"/>
  <c r="AP481" i="1" s="1"/>
  <c r="AN480" i="1"/>
  <c r="AP480" i="1" s="1"/>
  <c r="AN479" i="1"/>
  <c r="AP479" i="1" s="1"/>
  <c r="AN478" i="1"/>
  <c r="AP478" i="1" s="1"/>
  <c r="AN477" i="1"/>
  <c r="AP477" i="1" s="1"/>
  <c r="AN476" i="1"/>
  <c r="AP476" i="1" s="1"/>
  <c r="AN475" i="1"/>
  <c r="AP475" i="1" s="1"/>
  <c r="AN474" i="1"/>
  <c r="AP474" i="1" s="1"/>
  <c r="AN473" i="1"/>
  <c r="AP473" i="1" s="1"/>
  <c r="AN472" i="1"/>
  <c r="AP472" i="1" s="1"/>
  <c r="AN471" i="1"/>
  <c r="AP471" i="1" s="1"/>
  <c r="AN470" i="1"/>
  <c r="AP470" i="1" s="1"/>
  <c r="AN469" i="1"/>
  <c r="AP469" i="1" s="1"/>
  <c r="AN468" i="1"/>
  <c r="AP468" i="1" s="1"/>
  <c r="AN467" i="1"/>
  <c r="AP467" i="1" s="1"/>
  <c r="AN466" i="1"/>
  <c r="AP466" i="1" s="1"/>
  <c r="AN465" i="1"/>
  <c r="AP465" i="1" s="1"/>
  <c r="AN464" i="1"/>
  <c r="AP464" i="1" s="1"/>
  <c r="AN463" i="1"/>
  <c r="AP463" i="1" s="1"/>
  <c r="AN462" i="1"/>
  <c r="AP462" i="1" s="1"/>
  <c r="AN461" i="1"/>
  <c r="AP461" i="1" s="1"/>
  <c r="AN460" i="1"/>
  <c r="AP460" i="1" s="1"/>
  <c r="AN459" i="1"/>
  <c r="AP459" i="1" s="1"/>
  <c r="AN458" i="1"/>
  <c r="AP458" i="1" s="1"/>
  <c r="AN457" i="1"/>
  <c r="AP457" i="1" s="1"/>
  <c r="AN456" i="1"/>
  <c r="AP456" i="1" s="1"/>
  <c r="AN455" i="1"/>
  <c r="AP455" i="1" s="1"/>
  <c r="AN454" i="1"/>
  <c r="AP454" i="1" s="1"/>
  <c r="AN453" i="1"/>
  <c r="AP453" i="1" s="1"/>
  <c r="AN452" i="1"/>
  <c r="AP452" i="1" s="1"/>
  <c r="AN451" i="1"/>
  <c r="AP451" i="1" s="1"/>
  <c r="AN450" i="1"/>
  <c r="AP450" i="1" s="1"/>
  <c r="AN449" i="1"/>
  <c r="AP449" i="1" s="1"/>
  <c r="AN448" i="1"/>
  <c r="AP448" i="1" s="1"/>
  <c r="AN447" i="1"/>
  <c r="AP447" i="1" s="1"/>
  <c r="AN446" i="1"/>
  <c r="AP446" i="1" s="1"/>
  <c r="AP445" i="1"/>
  <c r="AN445" i="1"/>
  <c r="AN443" i="1"/>
  <c r="AP443" i="1" s="1"/>
  <c r="AN442" i="1"/>
  <c r="AP442" i="1" s="1"/>
  <c r="AN441" i="1"/>
  <c r="AP441" i="1" s="1"/>
  <c r="AN440" i="1"/>
  <c r="AP440" i="1" s="1"/>
  <c r="AN439" i="1"/>
  <c r="AP439" i="1" s="1"/>
  <c r="AN438" i="1"/>
  <c r="AP438" i="1" s="1"/>
  <c r="AN437" i="1"/>
  <c r="AP437" i="1" s="1"/>
  <c r="AN436" i="1"/>
  <c r="AP436" i="1" s="1"/>
  <c r="AN435" i="1"/>
  <c r="AP435" i="1" s="1"/>
  <c r="AN434" i="1"/>
  <c r="AP434" i="1" s="1"/>
  <c r="AN433" i="1"/>
  <c r="AP433" i="1" s="1"/>
  <c r="AN432" i="1"/>
  <c r="AP432" i="1" s="1"/>
  <c r="AN431" i="1"/>
  <c r="AP431" i="1" s="1"/>
  <c r="AN430" i="1"/>
  <c r="AP430" i="1" s="1"/>
  <c r="AN429" i="1"/>
  <c r="AP429" i="1" s="1"/>
  <c r="AN428" i="1"/>
  <c r="AP428" i="1" s="1"/>
  <c r="AN427" i="1"/>
  <c r="AP427" i="1" s="1"/>
  <c r="AN426" i="1"/>
  <c r="AP426" i="1" s="1"/>
  <c r="AN425" i="1"/>
  <c r="AP425" i="1" s="1"/>
  <c r="AN424" i="1"/>
  <c r="AP424" i="1" s="1"/>
  <c r="AN423" i="1"/>
  <c r="AP423" i="1" s="1"/>
  <c r="AN422" i="1"/>
  <c r="AP422" i="1" s="1"/>
  <c r="AN421" i="1"/>
  <c r="AP421" i="1" s="1"/>
  <c r="AN420" i="1"/>
  <c r="AP420" i="1" s="1"/>
  <c r="AN419" i="1"/>
  <c r="AP419" i="1" s="1"/>
  <c r="AN418" i="1"/>
  <c r="AP418" i="1" s="1"/>
  <c r="AN417" i="1"/>
  <c r="AP417" i="1" s="1"/>
  <c r="AN416" i="1"/>
  <c r="AP416" i="1" s="1"/>
  <c r="AN415" i="1"/>
  <c r="AP415" i="1" s="1"/>
  <c r="AN414" i="1"/>
  <c r="AP414" i="1" s="1"/>
  <c r="AN413" i="1"/>
  <c r="AP413" i="1" s="1"/>
  <c r="AN412" i="1"/>
  <c r="AP412" i="1" s="1"/>
  <c r="AN411" i="1"/>
  <c r="AP411" i="1" s="1"/>
  <c r="AN410" i="1"/>
  <c r="AP410" i="1" s="1"/>
  <c r="AN409" i="1"/>
  <c r="AP409" i="1" s="1"/>
  <c r="AN408" i="1"/>
  <c r="AP408" i="1" s="1"/>
  <c r="AN407" i="1"/>
  <c r="AP407" i="1" s="1"/>
  <c r="AN406" i="1"/>
  <c r="AP406" i="1" s="1"/>
  <c r="AN405" i="1"/>
  <c r="AP405" i="1" s="1"/>
  <c r="AN404" i="1"/>
  <c r="AP404" i="1" s="1"/>
  <c r="AN403" i="1"/>
  <c r="AP403" i="1" s="1"/>
  <c r="AN402" i="1"/>
  <c r="AP402" i="1" s="1"/>
  <c r="AN401" i="1"/>
  <c r="AP401" i="1" s="1"/>
  <c r="AN400" i="1"/>
  <c r="AP400" i="1" s="1"/>
  <c r="AN399" i="1"/>
  <c r="AP399" i="1" s="1"/>
  <c r="AN398" i="1"/>
  <c r="AP398" i="1" s="1"/>
  <c r="AN397" i="1"/>
  <c r="AP397" i="1" s="1"/>
  <c r="AN396" i="1"/>
  <c r="AP396" i="1" s="1"/>
  <c r="AN395" i="1"/>
  <c r="AP395" i="1" s="1"/>
  <c r="AN394" i="1"/>
  <c r="AP394" i="1" s="1"/>
  <c r="AN393" i="1"/>
  <c r="AP393" i="1" s="1"/>
  <c r="AN392" i="1"/>
  <c r="AP392" i="1" s="1"/>
  <c r="AN391" i="1"/>
  <c r="AP391" i="1" s="1"/>
  <c r="AN390" i="1"/>
  <c r="AP390" i="1" s="1"/>
  <c r="AN389" i="1"/>
  <c r="AP389" i="1" s="1"/>
  <c r="AN388" i="1"/>
  <c r="AP388" i="1" s="1"/>
  <c r="AN387" i="1"/>
  <c r="AP387" i="1" s="1"/>
  <c r="AN386" i="1"/>
  <c r="AP386" i="1" s="1"/>
  <c r="AN385" i="1"/>
  <c r="AP385" i="1" s="1"/>
  <c r="AN384" i="1"/>
  <c r="AP384" i="1" s="1"/>
  <c r="AN383" i="1"/>
  <c r="AP383" i="1" s="1"/>
  <c r="AN382" i="1"/>
  <c r="AP382" i="1" s="1"/>
  <c r="AN381" i="1"/>
  <c r="AP381" i="1" s="1"/>
  <c r="AN379" i="1"/>
  <c r="AP379" i="1" s="1"/>
  <c r="AN378" i="1"/>
  <c r="AP378" i="1" s="1"/>
  <c r="AN377" i="1"/>
  <c r="AP377" i="1" s="1"/>
  <c r="AN376" i="1"/>
  <c r="AP376" i="1" s="1"/>
  <c r="AN375" i="1"/>
  <c r="AP375" i="1" s="1"/>
  <c r="AN374" i="1"/>
  <c r="AP374" i="1" s="1"/>
  <c r="AN373" i="1"/>
  <c r="AP373" i="1" s="1"/>
  <c r="AN372" i="1"/>
  <c r="AP372" i="1" s="1"/>
  <c r="AN371" i="1"/>
  <c r="AP371" i="1" s="1"/>
  <c r="AN370" i="1"/>
  <c r="AP370" i="1" s="1"/>
  <c r="AN369" i="1"/>
  <c r="AP369" i="1" s="1"/>
  <c r="AN368" i="1"/>
  <c r="AP368" i="1" s="1"/>
  <c r="AN367" i="1"/>
  <c r="AP367" i="1" s="1"/>
  <c r="AN366" i="1"/>
  <c r="AP366" i="1" s="1"/>
  <c r="AN365" i="1"/>
  <c r="AP365" i="1" s="1"/>
  <c r="AN364" i="1"/>
  <c r="AP364" i="1" s="1"/>
  <c r="AN363" i="1"/>
  <c r="AP363" i="1" s="1"/>
  <c r="AN362" i="1"/>
  <c r="AP362" i="1" s="1"/>
  <c r="AN361" i="1"/>
  <c r="AP361" i="1" s="1"/>
  <c r="AN360" i="1"/>
  <c r="AP360" i="1" s="1"/>
  <c r="AN359" i="1"/>
  <c r="AP359" i="1" s="1"/>
  <c r="AN358" i="1"/>
  <c r="AP358" i="1" s="1"/>
  <c r="AN357" i="1"/>
  <c r="AP357" i="1" s="1"/>
  <c r="AN356" i="1"/>
  <c r="AP356" i="1" s="1"/>
  <c r="AN355" i="1"/>
  <c r="AP355" i="1" s="1"/>
  <c r="AN354" i="1"/>
  <c r="AP354" i="1" s="1"/>
  <c r="AN353" i="1"/>
  <c r="AP353" i="1" s="1"/>
  <c r="AN352" i="1"/>
  <c r="AP352" i="1" s="1"/>
  <c r="AN351" i="1"/>
  <c r="AP351" i="1" s="1"/>
  <c r="AN350" i="1"/>
  <c r="AP350" i="1" s="1"/>
  <c r="AN349" i="1"/>
  <c r="AP349" i="1" s="1"/>
  <c r="AN348" i="1"/>
  <c r="AP348" i="1" s="1"/>
  <c r="AN347" i="1"/>
  <c r="AP347" i="1" s="1"/>
  <c r="AN346" i="1"/>
  <c r="AP346" i="1" s="1"/>
  <c r="AN345" i="1"/>
  <c r="AP345" i="1" s="1"/>
  <c r="AN344" i="1"/>
  <c r="AP344" i="1" s="1"/>
  <c r="AN343" i="1"/>
  <c r="AP343" i="1" s="1"/>
  <c r="AN342" i="1"/>
  <c r="AP342" i="1" s="1"/>
  <c r="AN341" i="1"/>
  <c r="AP341" i="1" s="1"/>
  <c r="AN340" i="1"/>
  <c r="AP340" i="1" s="1"/>
  <c r="AN339" i="1"/>
  <c r="AP339" i="1" s="1"/>
  <c r="AN338" i="1"/>
  <c r="AP338" i="1" s="1"/>
  <c r="AN337" i="1"/>
  <c r="AP337" i="1" s="1"/>
  <c r="AP336" i="1"/>
  <c r="AN336" i="1"/>
  <c r="AN335" i="1"/>
  <c r="AP335" i="1" s="1"/>
  <c r="AN334" i="1"/>
  <c r="AP334" i="1" s="1"/>
  <c r="AN333" i="1"/>
  <c r="AP333" i="1" s="1"/>
  <c r="AN332" i="1"/>
  <c r="AP332" i="1" s="1"/>
  <c r="AN331" i="1"/>
  <c r="AP331" i="1" s="1"/>
  <c r="AP330" i="1"/>
  <c r="AN330" i="1"/>
  <c r="AN329" i="1"/>
  <c r="AP329" i="1" s="1"/>
  <c r="AN328" i="1"/>
  <c r="AP328" i="1" s="1"/>
  <c r="AN327" i="1"/>
  <c r="AP327" i="1" s="1"/>
  <c r="AN326" i="1"/>
  <c r="AP326" i="1" s="1"/>
  <c r="AN325" i="1"/>
  <c r="AP325" i="1" s="1"/>
  <c r="AN324" i="1"/>
  <c r="AP324" i="1" s="1"/>
  <c r="AN323" i="1"/>
  <c r="AP323" i="1" s="1"/>
  <c r="AN322" i="1"/>
  <c r="AP322" i="1" s="1"/>
  <c r="AN321" i="1"/>
  <c r="AP321" i="1" s="1"/>
  <c r="AN320" i="1"/>
  <c r="AP320" i="1" s="1"/>
  <c r="AN319" i="1"/>
  <c r="AP319" i="1" s="1"/>
  <c r="AN318" i="1"/>
  <c r="AP318" i="1" s="1"/>
  <c r="AN317" i="1"/>
  <c r="AP317" i="1" s="1"/>
  <c r="AN316" i="1"/>
  <c r="AP316" i="1" s="1"/>
  <c r="AN315" i="1"/>
  <c r="AP315" i="1" s="1"/>
  <c r="AN314" i="1"/>
  <c r="AP314" i="1" s="1"/>
  <c r="AN313" i="1"/>
  <c r="AP313" i="1" s="1"/>
  <c r="AN312" i="1"/>
  <c r="AP312" i="1" s="1"/>
  <c r="AN311" i="1"/>
  <c r="AP311" i="1" s="1"/>
  <c r="AM310" i="1"/>
  <c r="AM380" i="1" s="1"/>
  <c r="AM444" i="1" s="1"/>
  <c r="AM522" i="1" s="1"/>
  <c r="AM571" i="1" s="1"/>
  <c r="AM645" i="1" s="1"/>
  <c r="AM701" i="1" s="1"/>
  <c r="AM779" i="1" s="1"/>
  <c r="AM891" i="1" s="1"/>
  <c r="AM893" i="1" s="1"/>
  <c r="AL310" i="1"/>
  <c r="AL380" i="1" s="1"/>
  <c r="AL444" i="1" s="1"/>
  <c r="AL522" i="1" s="1"/>
  <c r="AL571" i="1" s="1"/>
  <c r="AL645" i="1" s="1"/>
  <c r="AL701" i="1" s="1"/>
  <c r="AL779" i="1" s="1"/>
  <c r="AL891" i="1" s="1"/>
  <c r="AL893" i="1" s="1"/>
  <c r="AN309" i="1"/>
  <c r="AP309" i="1" s="1"/>
  <c r="AN308" i="1"/>
  <c r="AP308" i="1" s="1"/>
  <c r="AN307" i="1"/>
  <c r="AP307" i="1" s="1"/>
  <c r="AN306" i="1"/>
  <c r="AP306" i="1" s="1"/>
  <c r="AN305" i="1"/>
  <c r="AP305" i="1" s="1"/>
  <c r="AN304" i="1"/>
  <c r="AP304" i="1" s="1"/>
  <c r="AN303" i="1"/>
  <c r="AP303" i="1" s="1"/>
  <c r="AN302" i="1"/>
  <c r="AP302" i="1" s="1"/>
  <c r="AN301" i="1"/>
  <c r="AP301" i="1" s="1"/>
  <c r="AN300" i="1"/>
  <c r="AP300" i="1" s="1"/>
  <c r="AN299" i="1"/>
  <c r="AP299" i="1" s="1"/>
  <c r="AN298" i="1"/>
  <c r="AP298" i="1" s="1"/>
  <c r="AN297" i="1"/>
  <c r="AP297" i="1" s="1"/>
  <c r="AN296" i="1"/>
  <c r="AP296" i="1" s="1"/>
  <c r="AN295" i="1"/>
  <c r="AP295" i="1" s="1"/>
  <c r="AN294" i="1"/>
  <c r="AP294" i="1" s="1"/>
  <c r="AN293" i="1"/>
  <c r="AP293" i="1" s="1"/>
  <c r="AN292" i="1"/>
  <c r="AP292" i="1" s="1"/>
  <c r="AN291" i="1"/>
  <c r="AP291" i="1" s="1"/>
  <c r="AN290" i="1"/>
  <c r="AP290" i="1" s="1"/>
  <c r="AN289" i="1"/>
  <c r="AP289" i="1" s="1"/>
  <c r="AN288" i="1"/>
  <c r="AP288" i="1" s="1"/>
  <c r="AN287" i="1"/>
  <c r="AP287" i="1" s="1"/>
  <c r="AN286" i="1"/>
  <c r="AP286" i="1" s="1"/>
  <c r="AN285" i="1"/>
  <c r="AP285" i="1" s="1"/>
  <c r="AN284" i="1"/>
  <c r="AP284" i="1" s="1"/>
  <c r="AN283" i="1"/>
  <c r="AP283" i="1" s="1"/>
  <c r="AN282" i="1"/>
  <c r="AP282" i="1" s="1"/>
  <c r="AN281" i="1"/>
  <c r="AP281" i="1" s="1"/>
  <c r="AN280" i="1"/>
  <c r="AP280" i="1" s="1"/>
  <c r="AN279" i="1"/>
  <c r="AP279" i="1" s="1"/>
  <c r="AP278" i="1"/>
  <c r="AN278" i="1"/>
  <c r="AN277" i="1"/>
  <c r="AP277" i="1" s="1"/>
  <c r="AN276" i="1"/>
  <c r="AP276" i="1" s="1"/>
  <c r="AN275" i="1"/>
  <c r="AP275" i="1" s="1"/>
  <c r="AN274" i="1"/>
  <c r="AP274" i="1" s="1"/>
  <c r="AN273" i="1"/>
  <c r="AP273" i="1" s="1"/>
  <c r="AN272" i="1"/>
  <c r="AP272" i="1" s="1"/>
  <c r="AN271" i="1"/>
  <c r="AP271" i="1" s="1"/>
  <c r="AN270" i="1"/>
  <c r="AP270" i="1" s="1"/>
  <c r="AN269" i="1"/>
  <c r="AP269" i="1" s="1"/>
  <c r="AN268" i="1"/>
  <c r="AP268" i="1" s="1"/>
  <c r="AN267" i="1"/>
  <c r="AP267" i="1" s="1"/>
  <c r="AN266" i="1"/>
  <c r="AP266" i="1" s="1"/>
  <c r="AN265" i="1"/>
  <c r="AP265" i="1" s="1"/>
  <c r="AN264" i="1"/>
  <c r="AP264" i="1" s="1"/>
  <c r="AN263" i="1"/>
  <c r="AP263" i="1" s="1"/>
  <c r="AN262" i="1"/>
  <c r="AP262" i="1" s="1"/>
  <c r="AN261" i="1"/>
  <c r="AP261" i="1" s="1"/>
  <c r="AN260" i="1"/>
  <c r="AP260" i="1" s="1"/>
  <c r="AN259" i="1"/>
  <c r="AP259" i="1" s="1"/>
  <c r="AP258" i="1"/>
  <c r="AN258" i="1"/>
  <c r="AN257" i="1"/>
  <c r="AP257" i="1" s="1"/>
  <c r="AN256" i="1"/>
  <c r="AP256" i="1" s="1"/>
  <c r="AN255" i="1"/>
  <c r="AP255" i="1" s="1"/>
  <c r="AN254" i="1"/>
  <c r="AP254" i="1" s="1"/>
  <c r="AN253" i="1"/>
  <c r="AP253" i="1" s="1"/>
  <c r="AN252" i="1"/>
  <c r="AP252" i="1" s="1"/>
  <c r="AN251" i="1"/>
  <c r="AP251" i="1" s="1"/>
  <c r="AN250" i="1"/>
  <c r="AP250" i="1" s="1"/>
  <c r="AN249" i="1"/>
  <c r="AP249" i="1" s="1"/>
  <c r="AN248" i="1"/>
  <c r="AP248" i="1" s="1"/>
  <c r="AN247" i="1"/>
  <c r="AP247" i="1" s="1"/>
  <c r="AN246" i="1"/>
  <c r="AP246" i="1" s="1"/>
  <c r="AN244" i="1"/>
  <c r="AP244" i="1" s="1"/>
  <c r="AN243" i="1"/>
  <c r="AP243" i="1" s="1"/>
  <c r="AN242" i="1"/>
  <c r="AP242" i="1" s="1"/>
  <c r="AN241" i="1"/>
  <c r="AP241" i="1" s="1"/>
  <c r="AN240" i="1"/>
  <c r="AP240" i="1" s="1"/>
  <c r="AN239" i="1"/>
  <c r="AP239" i="1" s="1"/>
  <c r="AN238" i="1"/>
  <c r="AP238" i="1" s="1"/>
  <c r="AN237" i="1"/>
  <c r="AP237" i="1" s="1"/>
  <c r="AN236" i="1"/>
  <c r="AP236" i="1" s="1"/>
  <c r="AN235" i="1"/>
  <c r="AP235" i="1" s="1"/>
  <c r="AN234" i="1"/>
  <c r="AP234" i="1" s="1"/>
  <c r="AN233" i="1"/>
  <c r="AP233" i="1" s="1"/>
  <c r="AN232" i="1"/>
  <c r="AP232" i="1" s="1"/>
  <c r="AN231" i="1"/>
  <c r="AP231" i="1" s="1"/>
  <c r="AN230" i="1"/>
  <c r="AP230" i="1" s="1"/>
  <c r="AN229" i="1"/>
  <c r="AP229" i="1" s="1"/>
  <c r="AN228" i="1"/>
  <c r="AP228" i="1" s="1"/>
  <c r="AN227" i="1"/>
  <c r="AP227" i="1" s="1"/>
  <c r="AN226" i="1"/>
  <c r="AP226" i="1" s="1"/>
  <c r="AN225" i="1"/>
  <c r="AP225" i="1" s="1"/>
  <c r="AN224" i="1"/>
  <c r="AP224" i="1" s="1"/>
  <c r="AN223" i="1"/>
  <c r="AP223" i="1" s="1"/>
  <c r="AN222" i="1"/>
  <c r="AP222" i="1" s="1"/>
  <c r="AN221" i="1"/>
  <c r="AP221" i="1" s="1"/>
  <c r="AN220" i="1"/>
  <c r="AP220" i="1" s="1"/>
  <c r="AN219" i="1"/>
  <c r="AP219" i="1" s="1"/>
  <c r="AN218" i="1"/>
  <c r="AP218" i="1" s="1"/>
  <c r="AN217" i="1"/>
  <c r="AP217" i="1" s="1"/>
  <c r="AN216" i="1"/>
  <c r="AP216" i="1" s="1"/>
  <c r="AN215" i="1"/>
  <c r="AP215" i="1" s="1"/>
  <c r="AN214" i="1"/>
  <c r="AP214" i="1" s="1"/>
  <c r="AN213" i="1"/>
  <c r="AP213" i="1" s="1"/>
  <c r="AN212" i="1"/>
  <c r="AP212" i="1" s="1"/>
  <c r="AN211" i="1"/>
  <c r="AP211" i="1" s="1"/>
  <c r="AN210" i="1"/>
  <c r="AP210" i="1" s="1"/>
  <c r="AN209" i="1"/>
  <c r="AP209" i="1" s="1"/>
  <c r="AN208" i="1"/>
  <c r="AP208" i="1" s="1"/>
  <c r="AN207" i="1"/>
  <c r="AP207" i="1" s="1"/>
  <c r="AN206" i="1"/>
  <c r="AP206" i="1" s="1"/>
  <c r="AN205" i="1"/>
  <c r="AP205" i="1" s="1"/>
  <c r="AN204" i="1"/>
  <c r="AP204" i="1" s="1"/>
  <c r="AN203" i="1"/>
  <c r="AP203" i="1" s="1"/>
  <c r="AN202" i="1"/>
  <c r="AP202" i="1" s="1"/>
  <c r="AN201" i="1"/>
  <c r="AP201" i="1" s="1"/>
  <c r="AN200" i="1"/>
  <c r="AP200" i="1" s="1"/>
  <c r="AN199" i="1"/>
  <c r="AP199" i="1" s="1"/>
  <c r="AN198" i="1"/>
  <c r="AP198" i="1" s="1"/>
  <c r="AN197" i="1"/>
  <c r="AP197" i="1" s="1"/>
  <c r="AN196" i="1"/>
  <c r="AP196" i="1" s="1"/>
  <c r="AN195" i="1"/>
  <c r="AP195" i="1" s="1"/>
  <c r="AN194" i="1"/>
  <c r="AP194" i="1" s="1"/>
  <c r="AN193" i="1"/>
  <c r="AP193" i="1" s="1"/>
  <c r="AN192" i="1"/>
  <c r="AP192" i="1" s="1"/>
  <c r="AN191" i="1"/>
  <c r="AP191" i="1" s="1"/>
  <c r="AN190" i="1"/>
  <c r="AP190" i="1" s="1"/>
  <c r="AN189" i="1"/>
  <c r="AP189" i="1" s="1"/>
  <c r="AN188" i="1"/>
  <c r="AP188" i="1" s="1"/>
  <c r="AN187" i="1"/>
  <c r="AP187" i="1" s="1"/>
  <c r="AN186" i="1"/>
  <c r="AP186" i="1" s="1"/>
  <c r="AN185" i="1"/>
  <c r="AP185" i="1" s="1"/>
  <c r="AN184" i="1"/>
  <c r="AP184" i="1" s="1"/>
  <c r="AN183" i="1"/>
  <c r="AP183" i="1" s="1"/>
  <c r="AN182" i="1"/>
  <c r="AP182" i="1" s="1"/>
  <c r="AN181" i="1"/>
  <c r="AP181" i="1" s="1"/>
  <c r="AN180" i="1"/>
  <c r="AP180" i="1" s="1"/>
  <c r="AN179" i="1"/>
  <c r="AP179" i="1" s="1"/>
  <c r="AN178" i="1"/>
  <c r="AP178" i="1" s="1"/>
  <c r="AN177" i="1"/>
  <c r="AP177" i="1" s="1"/>
  <c r="AN176" i="1"/>
  <c r="AP176" i="1" s="1"/>
  <c r="AN175" i="1"/>
  <c r="AP175" i="1" s="1"/>
  <c r="AN174" i="1"/>
  <c r="AP174" i="1" s="1"/>
  <c r="AN173" i="1"/>
  <c r="AP173" i="1" s="1"/>
  <c r="AN172" i="1"/>
  <c r="AP172" i="1" s="1"/>
  <c r="AN171" i="1"/>
  <c r="AP171" i="1" s="1"/>
  <c r="AN170" i="1"/>
  <c r="AP170" i="1" s="1"/>
  <c r="AN169" i="1"/>
  <c r="AP169" i="1" s="1"/>
  <c r="AN168" i="1"/>
  <c r="AP168" i="1" s="1"/>
  <c r="AN167" i="1"/>
  <c r="AP167" i="1" s="1"/>
  <c r="AN166" i="1"/>
  <c r="AP166" i="1" s="1"/>
  <c r="AN165" i="1"/>
  <c r="AP165" i="1" s="1"/>
  <c r="AN164" i="1"/>
  <c r="AP164" i="1" s="1"/>
  <c r="AN163" i="1"/>
  <c r="AP163" i="1" s="1"/>
  <c r="AN162" i="1"/>
  <c r="AP162" i="1" s="1"/>
  <c r="AN161" i="1"/>
  <c r="AP161" i="1" s="1"/>
  <c r="AN160" i="1"/>
  <c r="AP160" i="1" s="1"/>
  <c r="AN159" i="1"/>
  <c r="AP159" i="1" s="1"/>
  <c r="AN158" i="1"/>
  <c r="AP158" i="1" s="1"/>
  <c r="AN157" i="1"/>
  <c r="AP157" i="1" s="1"/>
  <c r="AN156" i="1"/>
  <c r="AP156" i="1" s="1"/>
  <c r="AN155" i="1"/>
  <c r="AP155" i="1" s="1"/>
  <c r="AN154" i="1"/>
  <c r="AP154" i="1" s="1"/>
  <c r="AN153" i="1"/>
  <c r="AP153" i="1" s="1"/>
  <c r="AN152" i="1"/>
  <c r="AP152" i="1" s="1"/>
  <c r="AN150" i="1"/>
  <c r="AP150" i="1" s="1"/>
  <c r="AN149" i="1"/>
  <c r="AP149" i="1" s="1"/>
  <c r="AN148" i="1"/>
  <c r="AP148" i="1" s="1"/>
  <c r="AN147" i="1"/>
  <c r="AP147" i="1" s="1"/>
  <c r="AN146" i="1"/>
  <c r="AP146" i="1" s="1"/>
  <c r="AN145" i="1"/>
  <c r="AP145" i="1" s="1"/>
  <c r="AN144" i="1"/>
  <c r="AP144" i="1" s="1"/>
  <c r="AN143" i="1"/>
  <c r="AP143" i="1" s="1"/>
  <c r="AN142" i="1"/>
  <c r="AP142" i="1" s="1"/>
  <c r="AN141" i="1"/>
  <c r="AP141" i="1" s="1"/>
  <c r="AN140" i="1"/>
  <c r="AP140" i="1" s="1"/>
  <c r="AN139" i="1"/>
  <c r="AP139" i="1" s="1"/>
  <c r="AN138" i="1"/>
  <c r="AP138" i="1" s="1"/>
  <c r="AN137" i="1"/>
  <c r="AP137" i="1" s="1"/>
  <c r="AN136" i="1"/>
  <c r="AP136" i="1" s="1"/>
  <c r="AN135" i="1"/>
  <c r="AP135" i="1" s="1"/>
  <c r="AN134" i="1"/>
  <c r="AP134" i="1" s="1"/>
  <c r="AN133" i="1"/>
  <c r="AP133" i="1" s="1"/>
  <c r="AN132" i="1"/>
  <c r="AP132" i="1" s="1"/>
  <c r="AN131" i="1"/>
  <c r="AP131" i="1" s="1"/>
  <c r="AN130" i="1"/>
  <c r="AP130" i="1" s="1"/>
  <c r="AN129" i="1"/>
  <c r="AP129" i="1" s="1"/>
  <c r="AN128" i="1"/>
  <c r="AP128" i="1" s="1"/>
  <c r="AN127" i="1"/>
  <c r="AP127" i="1" s="1"/>
  <c r="AN126" i="1"/>
  <c r="AP126" i="1" s="1"/>
  <c r="AN125" i="1"/>
  <c r="AP125" i="1" s="1"/>
  <c r="AN124" i="1"/>
  <c r="AP124" i="1" s="1"/>
  <c r="AN123" i="1"/>
  <c r="AP123" i="1" s="1"/>
  <c r="AN122" i="1"/>
  <c r="AP122" i="1" s="1"/>
  <c r="AN121" i="1"/>
  <c r="AP121" i="1" s="1"/>
  <c r="AN120" i="1"/>
  <c r="AP120" i="1" s="1"/>
  <c r="AN119" i="1"/>
  <c r="AP119" i="1" s="1"/>
  <c r="AN118" i="1"/>
  <c r="AP118" i="1" s="1"/>
  <c r="AN117" i="1"/>
  <c r="AP117" i="1" s="1"/>
  <c r="AN116" i="1"/>
  <c r="AP116" i="1" s="1"/>
  <c r="AN115" i="1"/>
  <c r="AP115" i="1" s="1"/>
  <c r="AN114" i="1"/>
  <c r="AP114" i="1" s="1"/>
  <c r="AN113" i="1"/>
  <c r="AP113" i="1" s="1"/>
  <c r="AN112" i="1"/>
  <c r="AP112" i="1" s="1"/>
  <c r="AN111" i="1"/>
  <c r="AP111" i="1" s="1"/>
  <c r="AN110" i="1"/>
  <c r="AP110" i="1" s="1"/>
  <c r="AN109" i="1"/>
  <c r="AP109" i="1" s="1"/>
  <c r="AN108" i="1"/>
  <c r="AP108" i="1" s="1"/>
  <c r="AN107" i="1"/>
  <c r="AP107" i="1" s="1"/>
  <c r="AN106" i="1"/>
  <c r="AP106" i="1" s="1"/>
  <c r="AN105" i="1"/>
  <c r="AP105" i="1" s="1"/>
  <c r="AN104" i="1"/>
  <c r="AP104" i="1" s="1"/>
  <c r="AN103" i="1"/>
  <c r="AP103" i="1" s="1"/>
  <c r="AN102" i="1"/>
  <c r="AP102" i="1" s="1"/>
  <c r="AN101" i="1"/>
  <c r="AP101" i="1" s="1"/>
  <c r="AN100" i="1"/>
  <c r="AP100" i="1" s="1"/>
  <c r="AN99" i="1"/>
  <c r="AP99" i="1" s="1"/>
  <c r="AN98" i="1"/>
  <c r="AP98" i="1" s="1"/>
  <c r="AN97" i="1"/>
  <c r="AP97" i="1" s="1"/>
  <c r="AN96" i="1"/>
  <c r="AP96" i="1" s="1"/>
  <c r="AN95" i="1"/>
  <c r="AP95" i="1" s="1"/>
  <c r="AN94" i="1"/>
  <c r="AP94" i="1" s="1"/>
  <c r="AN93" i="1"/>
  <c r="AP93" i="1" s="1"/>
  <c r="AN92" i="1"/>
  <c r="AP92" i="1" s="1"/>
  <c r="AN91" i="1"/>
  <c r="AP91" i="1" s="1"/>
  <c r="AN90" i="1"/>
  <c r="AP90" i="1" s="1"/>
  <c r="AN89" i="1"/>
  <c r="AP89" i="1" s="1"/>
  <c r="AN88" i="1"/>
  <c r="AP88" i="1" s="1"/>
  <c r="AP87" i="1"/>
  <c r="AN87" i="1"/>
  <c r="AN86" i="1"/>
  <c r="AP86" i="1" s="1"/>
  <c r="AN85" i="1"/>
  <c r="AP85" i="1" s="1"/>
  <c r="AN84" i="1"/>
  <c r="AP84" i="1" s="1"/>
  <c r="AN83" i="1"/>
  <c r="AP83" i="1" s="1"/>
  <c r="AN82" i="1"/>
  <c r="AP82" i="1" s="1"/>
  <c r="AP81" i="1"/>
  <c r="AN81" i="1"/>
  <c r="AN80" i="1"/>
  <c r="AP80" i="1" s="1"/>
  <c r="AN79" i="1"/>
  <c r="AP79" i="1" s="1"/>
  <c r="AN78" i="1"/>
  <c r="AP78" i="1" s="1"/>
  <c r="AN77" i="1"/>
  <c r="AP77" i="1" s="1"/>
  <c r="AN76" i="1"/>
  <c r="AP76" i="1" s="1"/>
  <c r="AN75" i="1"/>
  <c r="AP75" i="1" s="1"/>
  <c r="AN74" i="1"/>
  <c r="AP74" i="1" s="1"/>
  <c r="AN73" i="1"/>
  <c r="AP73" i="1" s="1"/>
  <c r="AN72" i="1"/>
  <c r="AP72" i="1" s="1"/>
  <c r="AO71" i="1"/>
  <c r="AO151" i="1" s="1"/>
  <c r="AO245" i="1" s="1"/>
  <c r="AO310" i="1" s="1"/>
  <c r="AO380" i="1" s="1"/>
  <c r="AO444" i="1" s="1"/>
  <c r="AO522" i="1" s="1"/>
  <c r="AO571" i="1" s="1"/>
  <c r="AO645" i="1" s="1"/>
  <c r="AO701" i="1" s="1"/>
  <c r="AO779" i="1" s="1"/>
  <c r="AO891" i="1" s="1"/>
  <c r="AO893" i="1" s="1"/>
  <c r="AK71" i="1"/>
  <c r="AK151" i="1" s="1"/>
  <c r="AK245" i="1" s="1"/>
  <c r="AK310" i="1" s="1"/>
  <c r="AK380" i="1" s="1"/>
  <c r="AK444" i="1" s="1"/>
  <c r="AK522" i="1" s="1"/>
  <c r="AK571" i="1" s="1"/>
  <c r="AK645" i="1" s="1"/>
  <c r="AK701" i="1" s="1"/>
  <c r="AK779" i="1" s="1"/>
  <c r="AK891" i="1" s="1"/>
  <c r="AK893" i="1" s="1"/>
  <c r="AJ71" i="1"/>
  <c r="AJ151" i="1" s="1"/>
  <c r="AJ245" i="1" s="1"/>
  <c r="AJ310" i="1" s="1"/>
  <c r="AJ380" i="1" s="1"/>
  <c r="AJ444" i="1" s="1"/>
  <c r="AJ522" i="1" s="1"/>
  <c r="AJ571" i="1" s="1"/>
  <c r="AJ645" i="1" s="1"/>
  <c r="AJ701" i="1" s="1"/>
  <c r="AJ779" i="1" s="1"/>
  <c r="AJ891" i="1" s="1"/>
  <c r="AJ893" i="1" s="1"/>
  <c r="AI71" i="1"/>
  <c r="AI151" i="1" s="1"/>
  <c r="AI245" i="1" s="1"/>
  <c r="AI310" i="1" s="1"/>
  <c r="AI380" i="1" s="1"/>
  <c r="AI444" i="1" s="1"/>
  <c r="AI522" i="1" s="1"/>
  <c r="AI571" i="1" s="1"/>
  <c r="AI645" i="1" s="1"/>
  <c r="AI701" i="1" s="1"/>
  <c r="AI779" i="1" s="1"/>
  <c r="AI891" i="1" s="1"/>
  <c r="AI893" i="1" s="1"/>
  <c r="AH71" i="1"/>
  <c r="AH151" i="1" s="1"/>
  <c r="AH245" i="1" s="1"/>
  <c r="AH310" i="1" s="1"/>
  <c r="AH380" i="1" s="1"/>
  <c r="AH444" i="1" s="1"/>
  <c r="AH522" i="1" s="1"/>
  <c r="AH571" i="1" s="1"/>
  <c r="AH645" i="1" s="1"/>
  <c r="AH701" i="1" s="1"/>
  <c r="AH779" i="1" s="1"/>
  <c r="AH891" i="1" s="1"/>
  <c r="AH893" i="1" s="1"/>
  <c r="AG71" i="1"/>
  <c r="AG151" i="1" s="1"/>
  <c r="AG245" i="1" s="1"/>
  <c r="AG310" i="1" s="1"/>
  <c r="AG380" i="1" s="1"/>
  <c r="AG444" i="1" s="1"/>
  <c r="AG522" i="1" s="1"/>
  <c r="AG571" i="1" s="1"/>
  <c r="AG645" i="1" s="1"/>
  <c r="AG701" i="1" s="1"/>
  <c r="AG779" i="1" s="1"/>
  <c r="AG891" i="1" s="1"/>
  <c r="AG893" i="1" s="1"/>
  <c r="AF71" i="1"/>
  <c r="AF151" i="1" s="1"/>
  <c r="AF245" i="1" s="1"/>
  <c r="AF310" i="1" s="1"/>
  <c r="AF380" i="1" s="1"/>
  <c r="AF444" i="1" s="1"/>
  <c r="AF522" i="1" s="1"/>
  <c r="AF571" i="1" s="1"/>
  <c r="AF645" i="1" s="1"/>
  <c r="AF701" i="1" s="1"/>
  <c r="AF779" i="1" s="1"/>
  <c r="AF891" i="1" s="1"/>
  <c r="AF893" i="1" s="1"/>
  <c r="AE71" i="1"/>
  <c r="AE151" i="1" s="1"/>
  <c r="AE245" i="1" s="1"/>
  <c r="AE310" i="1" s="1"/>
  <c r="AE380" i="1" s="1"/>
  <c r="AE444" i="1" s="1"/>
  <c r="AE522" i="1" s="1"/>
  <c r="AE571" i="1" s="1"/>
  <c r="AE645" i="1" s="1"/>
  <c r="AE701" i="1" s="1"/>
  <c r="AE779" i="1" s="1"/>
  <c r="AE891" i="1" s="1"/>
  <c r="AE893" i="1" s="1"/>
  <c r="AD71" i="1"/>
  <c r="AD151" i="1" s="1"/>
  <c r="AD245" i="1" s="1"/>
  <c r="AD310" i="1" s="1"/>
  <c r="AD380" i="1" s="1"/>
  <c r="AD444" i="1" s="1"/>
  <c r="AD522" i="1" s="1"/>
  <c r="AD571" i="1" s="1"/>
  <c r="AD645" i="1" s="1"/>
  <c r="AD701" i="1" s="1"/>
  <c r="AD779" i="1" s="1"/>
  <c r="AD891" i="1" s="1"/>
  <c r="AD893" i="1" s="1"/>
  <c r="AC71" i="1"/>
  <c r="AC151" i="1" s="1"/>
  <c r="AC245" i="1" s="1"/>
  <c r="AC310" i="1" s="1"/>
  <c r="AC380" i="1" s="1"/>
  <c r="AC444" i="1" s="1"/>
  <c r="AC522" i="1" s="1"/>
  <c r="AC571" i="1" s="1"/>
  <c r="AC645" i="1" s="1"/>
  <c r="AC701" i="1" s="1"/>
  <c r="AC779" i="1" s="1"/>
  <c r="AC891" i="1" s="1"/>
  <c r="AC893" i="1" s="1"/>
  <c r="AB71" i="1"/>
  <c r="AB151" i="1" s="1"/>
  <c r="AB245" i="1" s="1"/>
  <c r="AB310" i="1" s="1"/>
  <c r="AB380" i="1" s="1"/>
  <c r="AB444" i="1" s="1"/>
  <c r="AB522" i="1" s="1"/>
  <c r="AB571" i="1" s="1"/>
  <c r="AB645" i="1" s="1"/>
  <c r="AB701" i="1" s="1"/>
  <c r="AB779" i="1" s="1"/>
  <c r="AB891" i="1" s="1"/>
  <c r="AB893" i="1" s="1"/>
  <c r="AA71" i="1"/>
  <c r="AA151" i="1" s="1"/>
  <c r="AA245" i="1" s="1"/>
  <c r="AA310" i="1" s="1"/>
  <c r="AA380" i="1" s="1"/>
  <c r="AA444" i="1" s="1"/>
  <c r="AA522" i="1" s="1"/>
  <c r="AA571" i="1" s="1"/>
  <c r="AA645" i="1" s="1"/>
  <c r="AA701" i="1" s="1"/>
  <c r="AA779" i="1" s="1"/>
  <c r="AA891" i="1" s="1"/>
  <c r="AA893" i="1" s="1"/>
  <c r="Z71" i="1"/>
  <c r="Z151" i="1" s="1"/>
  <c r="Z245" i="1" s="1"/>
  <c r="Z310" i="1" s="1"/>
  <c r="Z380" i="1" s="1"/>
  <c r="Z444" i="1" s="1"/>
  <c r="Z522" i="1" s="1"/>
  <c r="Z571" i="1" s="1"/>
  <c r="Z645" i="1" s="1"/>
  <c r="Z701" i="1" s="1"/>
  <c r="Z779" i="1" s="1"/>
  <c r="Z891" i="1" s="1"/>
  <c r="Z893" i="1" s="1"/>
  <c r="Y71" i="1"/>
  <c r="Y151" i="1" s="1"/>
  <c r="Y245" i="1" s="1"/>
  <c r="Y310" i="1" s="1"/>
  <c r="Y380" i="1" s="1"/>
  <c r="Y444" i="1" s="1"/>
  <c r="Y522" i="1" s="1"/>
  <c r="Y571" i="1" s="1"/>
  <c r="Y645" i="1" s="1"/>
  <c r="Y701" i="1" s="1"/>
  <c r="Y779" i="1" s="1"/>
  <c r="Y891" i="1" s="1"/>
  <c r="Y893" i="1" s="1"/>
  <c r="X71" i="1"/>
  <c r="X151" i="1" s="1"/>
  <c r="X245" i="1" s="1"/>
  <c r="X310" i="1" s="1"/>
  <c r="X380" i="1" s="1"/>
  <c r="X444" i="1" s="1"/>
  <c r="X522" i="1" s="1"/>
  <c r="X571" i="1" s="1"/>
  <c r="X645" i="1" s="1"/>
  <c r="X701" i="1" s="1"/>
  <c r="X779" i="1" s="1"/>
  <c r="X891" i="1" s="1"/>
  <c r="X893" i="1" s="1"/>
  <c r="W71" i="1"/>
  <c r="W151" i="1" s="1"/>
  <c r="W245" i="1" s="1"/>
  <c r="W310" i="1" s="1"/>
  <c r="W380" i="1" s="1"/>
  <c r="W444" i="1" s="1"/>
  <c r="W522" i="1" s="1"/>
  <c r="W571" i="1" s="1"/>
  <c r="W645" i="1" s="1"/>
  <c r="W701" i="1" s="1"/>
  <c r="W779" i="1" s="1"/>
  <c r="W891" i="1" s="1"/>
  <c r="W893" i="1" s="1"/>
  <c r="V71" i="1"/>
  <c r="V151" i="1" s="1"/>
  <c r="V245" i="1" s="1"/>
  <c r="V310" i="1" s="1"/>
  <c r="V380" i="1" s="1"/>
  <c r="V444" i="1" s="1"/>
  <c r="V522" i="1" s="1"/>
  <c r="V571" i="1" s="1"/>
  <c r="V645" i="1" s="1"/>
  <c r="V701" i="1" s="1"/>
  <c r="V779" i="1" s="1"/>
  <c r="V891" i="1" s="1"/>
  <c r="V893" i="1" s="1"/>
  <c r="U71" i="1"/>
  <c r="U151" i="1" s="1"/>
  <c r="U245" i="1" s="1"/>
  <c r="U310" i="1" s="1"/>
  <c r="U380" i="1" s="1"/>
  <c r="U444" i="1" s="1"/>
  <c r="U522" i="1" s="1"/>
  <c r="U571" i="1" s="1"/>
  <c r="U645" i="1" s="1"/>
  <c r="U701" i="1" s="1"/>
  <c r="U779" i="1" s="1"/>
  <c r="U891" i="1" s="1"/>
  <c r="U893" i="1" s="1"/>
  <c r="T71" i="1"/>
  <c r="T151" i="1" s="1"/>
  <c r="T245" i="1" s="1"/>
  <c r="T310" i="1" s="1"/>
  <c r="T380" i="1" s="1"/>
  <c r="T444" i="1" s="1"/>
  <c r="T522" i="1" s="1"/>
  <c r="T571" i="1" s="1"/>
  <c r="T645" i="1" s="1"/>
  <c r="T701" i="1" s="1"/>
  <c r="T779" i="1" s="1"/>
  <c r="T891" i="1" s="1"/>
  <c r="T893" i="1" s="1"/>
  <c r="S71" i="1"/>
  <c r="S151" i="1" s="1"/>
  <c r="S245" i="1" s="1"/>
  <c r="S310" i="1" s="1"/>
  <c r="S380" i="1" s="1"/>
  <c r="S444" i="1" s="1"/>
  <c r="S522" i="1" s="1"/>
  <c r="S571" i="1" s="1"/>
  <c r="S645" i="1" s="1"/>
  <c r="S701" i="1" s="1"/>
  <c r="S779" i="1" s="1"/>
  <c r="S891" i="1" s="1"/>
  <c r="S893" i="1" s="1"/>
  <c r="R71" i="1"/>
  <c r="R151" i="1" s="1"/>
  <c r="R245" i="1" s="1"/>
  <c r="R310" i="1" s="1"/>
  <c r="R380" i="1" s="1"/>
  <c r="R444" i="1" s="1"/>
  <c r="R522" i="1" s="1"/>
  <c r="R571" i="1" s="1"/>
  <c r="R645" i="1" s="1"/>
  <c r="R701" i="1" s="1"/>
  <c r="R779" i="1" s="1"/>
  <c r="R891" i="1" s="1"/>
  <c r="R893" i="1" s="1"/>
  <c r="Q71" i="1"/>
  <c r="Q151" i="1" s="1"/>
  <c r="Q245" i="1" s="1"/>
  <c r="Q310" i="1" s="1"/>
  <c r="Q380" i="1" s="1"/>
  <c r="Q444" i="1" s="1"/>
  <c r="Q522" i="1" s="1"/>
  <c r="Q571" i="1" s="1"/>
  <c r="Q645" i="1" s="1"/>
  <c r="Q701" i="1" s="1"/>
  <c r="Q779" i="1" s="1"/>
  <c r="Q891" i="1" s="1"/>
  <c r="Q893" i="1" s="1"/>
  <c r="P71" i="1"/>
  <c r="P151" i="1" s="1"/>
  <c r="P245" i="1" s="1"/>
  <c r="P310" i="1" s="1"/>
  <c r="P380" i="1" s="1"/>
  <c r="P444" i="1" s="1"/>
  <c r="P522" i="1" s="1"/>
  <c r="P571" i="1" s="1"/>
  <c r="P645" i="1" s="1"/>
  <c r="P701" i="1" s="1"/>
  <c r="P779" i="1" s="1"/>
  <c r="P891" i="1" s="1"/>
  <c r="P893" i="1" s="1"/>
  <c r="O71" i="1"/>
  <c r="O151" i="1" s="1"/>
  <c r="O245" i="1" s="1"/>
  <c r="O310" i="1" s="1"/>
  <c r="O380" i="1" s="1"/>
  <c r="O444" i="1" s="1"/>
  <c r="O522" i="1" s="1"/>
  <c r="O571" i="1" s="1"/>
  <c r="O645" i="1" s="1"/>
  <c r="O701" i="1" s="1"/>
  <c r="O779" i="1" s="1"/>
  <c r="O891" i="1" s="1"/>
  <c r="O893" i="1" s="1"/>
  <c r="N71" i="1"/>
  <c r="N151" i="1" s="1"/>
  <c r="N245" i="1" s="1"/>
  <c r="N310" i="1" s="1"/>
  <c r="N380" i="1" s="1"/>
  <c r="N444" i="1" s="1"/>
  <c r="N522" i="1" s="1"/>
  <c r="N571" i="1" s="1"/>
  <c r="N645" i="1" s="1"/>
  <c r="N701" i="1" s="1"/>
  <c r="N779" i="1" s="1"/>
  <c r="N891" i="1" s="1"/>
  <c r="N893" i="1" s="1"/>
  <c r="M71" i="1"/>
  <c r="M151" i="1" s="1"/>
  <c r="M245" i="1" s="1"/>
  <c r="M310" i="1" s="1"/>
  <c r="M380" i="1" s="1"/>
  <c r="M444" i="1" s="1"/>
  <c r="M522" i="1" s="1"/>
  <c r="M571" i="1" s="1"/>
  <c r="M645" i="1" s="1"/>
  <c r="M701" i="1" s="1"/>
  <c r="M779" i="1" s="1"/>
  <c r="M891" i="1" s="1"/>
  <c r="M893" i="1" s="1"/>
  <c r="L71" i="1"/>
  <c r="L151" i="1" s="1"/>
  <c r="L245" i="1" s="1"/>
  <c r="L310" i="1" s="1"/>
  <c r="L380" i="1" s="1"/>
  <c r="L444" i="1" s="1"/>
  <c r="L522" i="1" s="1"/>
  <c r="L571" i="1" s="1"/>
  <c r="L645" i="1" s="1"/>
  <c r="L701" i="1" s="1"/>
  <c r="L779" i="1" s="1"/>
  <c r="L891" i="1" s="1"/>
  <c r="L893" i="1" s="1"/>
  <c r="K71" i="1"/>
  <c r="K151" i="1" s="1"/>
  <c r="K245" i="1" s="1"/>
  <c r="K310" i="1" s="1"/>
  <c r="K380" i="1" s="1"/>
  <c r="K444" i="1" s="1"/>
  <c r="K522" i="1" s="1"/>
  <c r="K571" i="1" s="1"/>
  <c r="K645" i="1" s="1"/>
  <c r="K701" i="1" s="1"/>
  <c r="K779" i="1" s="1"/>
  <c r="K891" i="1" s="1"/>
  <c r="K893" i="1" s="1"/>
  <c r="J71" i="1"/>
  <c r="J151" i="1" s="1"/>
  <c r="J245" i="1" s="1"/>
  <c r="J310" i="1" s="1"/>
  <c r="J380" i="1" s="1"/>
  <c r="J444" i="1" s="1"/>
  <c r="J522" i="1" s="1"/>
  <c r="J571" i="1" s="1"/>
  <c r="J645" i="1" s="1"/>
  <c r="J701" i="1" s="1"/>
  <c r="J779" i="1" s="1"/>
  <c r="J891" i="1" s="1"/>
  <c r="J893" i="1" s="1"/>
  <c r="I71" i="1"/>
  <c r="I151" i="1" s="1"/>
  <c r="I245" i="1" s="1"/>
  <c r="I310" i="1" s="1"/>
  <c r="I380" i="1" s="1"/>
  <c r="I444" i="1" s="1"/>
  <c r="I522" i="1" s="1"/>
  <c r="I571" i="1" s="1"/>
  <c r="I645" i="1" s="1"/>
  <c r="I701" i="1" s="1"/>
  <c r="I779" i="1" s="1"/>
  <c r="I891" i="1" s="1"/>
  <c r="I893" i="1" s="1"/>
  <c r="H71" i="1"/>
  <c r="H151" i="1" s="1"/>
  <c r="H245" i="1" s="1"/>
  <c r="H310" i="1" s="1"/>
  <c r="H380" i="1" s="1"/>
  <c r="H444" i="1" s="1"/>
  <c r="H522" i="1" s="1"/>
  <c r="H571" i="1" s="1"/>
  <c r="H645" i="1" s="1"/>
  <c r="H701" i="1" s="1"/>
  <c r="H779" i="1" s="1"/>
  <c r="H891" i="1" s="1"/>
  <c r="H893" i="1" s="1"/>
  <c r="G71" i="1"/>
  <c r="G151" i="1" s="1"/>
  <c r="G245" i="1" s="1"/>
  <c r="G310" i="1" s="1"/>
  <c r="G380" i="1" s="1"/>
  <c r="G444" i="1" s="1"/>
  <c r="G522" i="1" s="1"/>
  <c r="G571" i="1" s="1"/>
  <c r="G645" i="1" s="1"/>
  <c r="G701" i="1" s="1"/>
  <c r="G779" i="1" s="1"/>
  <c r="G891" i="1" s="1"/>
  <c r="G893" i="1" s="1"/>
  <c r="F71" i="1"/>
  <c r="F151" i="1" s="1"/>
  <c r="F245" i="1" s="1"/>
  <c r="F310" i="1" s="1"/>
  <c r="F380" i="1" s="1"/>
  <c r="F444" i="1" s="1"/>
  <c r="F522" i="1" s="1"/>
  <c r="F571" i="1" s="1"/>
  <c r="F645" i="1" s="1"/>
  <c r="F701" i="1" s="1"/>
  <c r="F779" i="1" s="1"/>
  <c r="F891" i="1" s="1"/>
  <c r="F893" i="1" s="1"/>
  <c r="AN70" i="1"/>
  <c r="AP70" i="1" s="1"/>
  <c r="AN69" i="1"/>
  <c r="AP69" i="1" s="1"/>
  <c r="AN68" i="1"/>
  <c r="AP68" i="1" s="1"/>
  <c r="AN67" i="1"/>
  <c r="AP67" i="1" s="1"/>
  <c r="AN66" i="1"/>
  <c r="AP66" i="1" s="1"/>
  <c r="AN65" i="1"/>
  <c r="AP65" i="1" s="1"/>
  <c r="AN64" i="1"/>
  <c r="AP64" i="1" s="1"/>
  <c r="AP63" i="1"/>
  <c r="AN63" i="1"/>
  <c r="AN62" i="1"/>
  <c r="AP62" i="1" s="1"/>
  <c r="AN61" i="1"/>
  <c r="AP61" i="1" s="1"/>
  <c r="AN60" i="1"/>
  <c r="AP60" i="1" s="1"/>
  <c r="AN59" i="1"/>
  <c r="AP59" i="1" s="1"/>
  <c r="AN58" i="1"/>
  <c r="AP58" i="1" s="1"/>
  <c r="AN57" i="1"/>
  <c r="AP57" i="1" s="1"/>
  <c r="AN56" i="1"/>
  <c r="AP56" i="1" s="1"/>
  <c r="AN55" i="1"/>
  <c r="AP55" i="1" s="1"/>
  <c r="AN54" i="1"/>
  <c r="AP54" i="1" s="1"/>
  <c r="AN53" i="1"/>
  <c r="AP53" i="1" s="1"/>
  <c r="AN52" i="1"/>
  <c r="AP52" i="1" s="1"/>
  <c r="AN51" i="1"/>
  <c r="AP51" i="1" s="1"/>
  <c r="AN50" i="1"/>
  <c r="AP50" i="1" s="1"/>
  <c r="AN49" i="1"/>
  <c r="AP49" i="1" s="1"/>
  <c r="AN48" i="1"/>
  <c r="AP48" i="1" s="1"/>
  <c r="AN47" i="1"/>
  <c r="AP47" i="1" s="1"/>
  <c r="AN46" i="1"/>
  <c r="AP46" i="1" s="1"/>
  <c r="AN45" i="1"/>
  <c r="AP45" i="1" s="1"/>
  <c r="AN44" i="1"/>
  <c r="AP44" i="1" s="1"/>
  <c r="AN43" i="1"/>
  <c r="AP43" i="1" s="1"/>
  <c r="AN42" i="1"/>
  <c r="AP42" i="1" s="1"/>
  <c r="AN41" i="1"/>
  <c r="AP41" i="1" s="1"/>
  <c r="AP40" i="1"/>
  <c r="AN40" i="1"/>
  <c r="AN39" i="1"/>
  <c r="AP39" i="1" s="1"/>
  <c r="AN38" i="1"/>
  <c r="AP38" i="1" s="1"/>
  <c r="AN37" i="1"/>
  <c r="AP37" i="1" s="1"/>
  <c r="AN36" i="1"/>
  <c r="AP36" i="1" s="1"/>
  <c r="AN35" i="1"/>
  <c r="AP35" i="1" s="1"/>
  <c r="AN34" i="1"/>
  <c r="AP34" i="1" s="1"/>
  <c r="AN33" i="1"/>
  <c r="AP33" i="1" s="1"/>
  <c r="AN32" i="1"/>
  <c r="AP32" i="1" s="1"/>
  <c r="AN31" i="1"/>
  <c r="AP31" i="1" s="1"/>
  <c r="AN30" i="1"/>
  <c r="AP30" i="1" s="1"/>
  <c r="AN29" i="1"/>
  <c r="AP29" i="1" s="1"/>
  <c r="AP28" i="1"/>
  <c r="AN28" i="1"/>
  <c r="AN27" i="1"/>
  <c r="AP27" i="1" s="1"/>
  <c r="AN26" i="1"/>
  <c r="AP26" i="1" s="1"/>
  <c r="AN25" i="1"/>
  <c r="AP25" i="1" s="1"/>
  <c r="AN24" i="1"/>
  <c r="AP24" i="1" s="1"/>
  <c r="AN23" i="1"/>
  <c r="AP23" i="1" s="1"/>
  <c r="AN22" i="1"/>
  <c r="AP22" i="1" s="1"/>
  <c r="AN21" i="1"/>
  <c r="AP21" i="1" s="1"/>
  <c r="AN20" i="1"/>
  <c r="AP20" i="1" s="1"/>
  <c r="AN19" i="1"/>
  <c r="AP19" i="1" s="1"/>
  <c r="AN18" i="1"/>
  <c r="AP18" i="1" s="1"/>
  <c r="AN17" i="1"/>
  <c r="AP17" i="1" s="1"/>
  <c r="AN16" i="1"/>
  <c r="AP16" i="1" s="1"/>
  <c r="AN15" i="1"/>
  <c r="AP15" i="1" s="1"/>
  <c r="AN14" i="1"/>
  <c r="AP14" i="1" s="1"/>
  <c r="AN13" i="1"/>
  <c r="AP13" i="1" s="1"/>
  <c r="AN12" i="1"/>
  <c r="AP12" i="1" s="1"/>
  <c r="AN11" i="1"/>
  <c r="AP11" i="1" s="1"/>
  <c r="AN10" i="1"/>
  <c r="AP10" i="1" s="1"/>
  <c r="AN9" i="1"/>
  <c r="AN8" i="1"/>
  <c r="AP8" i="1" s="1"/>
  <c r="AN7" i="1"/>
  <c r="AP7" i="1" s="1"/>
  <c r="AN6" i="1"/>
  <c r="AP6" i="1" s="1"/>
  <c r="AN71" i="1" l="1"/>
  <c r="AP71" i="1" s="1"/>
  <c r="AP9" i="1"/>
  <c r="AN151" i="1" l="1"/>
  <c r="AN245" i="1" s="1"/>
  <c r="AP151" i="1"/>
  <c r="AN310" i="1" l="1"/>
  <c r="AP245" i="1"/>
  <c r="AP310" i="1" l="1"/>
  <c r="AN380" i="1"/>
  <c r="AN444" i="1" l="1"/>
  <c r="AP380" i="1"/>
  <c r="AP444" i="1" l="1"/>
  <c r="AN522" i="1"/>
  <c r="AP522" i="1" l="1"/>
  <c r="AN571" i="1"/>
  <c r="AN645" i="1" l="1"/>
  <c r="AP571" i="1"/>
  <c r="AN701" i="1" l="1"/>
  <c r="AP645" i="1"/>
  <c r="AN779" i="1" l="1"/>
  <c r="AP701" i="1"/>
  <c r="AN891" i="1" l="1"/>
  <c r="AP779" i="1"/>
  <c r="AP891" i="1" l="1"/>
  <c r="AP893" i="1" s="1"/>
  <c r="AN893" i="1"/>
</calcChain>
</file>

<file path=xl/sharedStrings.xml><?xml version="1.0" encoding="utf-8"?>
<sst xmlns="http://schemas.openxmlformats.org/spreadsheetml/2006/main" count="2511" uniqueCount="1303">
  <si>
    <t>Upravený rozpočet 2021 - úprava výdajů dle kapitol</t>
  </si>
  <si>
    <t>Kap. 23</t>
  </si>
  <si>
    <t>v Kč</t>
  </si>
  <si>
    <t>č. usnesení</t>
  </si>
  <si>
    <t>Ze dne</t>
  </si>
  <si>
    <t>RO / RU</t>
  </si>
  <si>
    <t>Popis</t>
  </si>
  <si>
    <t>ÚZ</t>
  </si>
  <si>
    <t>Kap. 01</t>
  </si>
  <si>
    <t>Kap. 02</t>
  </si>
  <si>
    <t>Kap. 03</t>
  </si>
  <si>
    <t>Kap. 04</t>
  </si>
  <si>
    <t>Kap. 05</t>
  </si>
  <si>
    <t>Kap. 06</t>
  </si>
  <si>
    <t>Kap. 07</t>
  </si>
  <si>
    <t>Kap. 08</t>
  </si>
  <si>
    <t>Kap. 09</t>
  </si>
  <si>
    <t>Kap. 10</t>
  </si>
  <si>
    <t>Kap. 11</t>
  </si>
  <si>
    <t>Investiční výdaje Kap. 12</t>
  </si>
  <si>
    <t>Kap. 13</t>
  </si>
  <si>
    <t>Kap. 14</t>
  </si>
  <si>
    <t>Kap. 15</t>
  </si>
  <si>
    <t>Kap. 16</t>
  </si>
  <si>
    <t>Kap. 17</t>
  </si>
  <si>
    <t>Kap. 18</t>
  </si>
  <si>
    <t>Kap. 21</t>
  </si>
  <si>
    <t>Rezerva UZ 90</t>
  </si>
  <si>
    <t>Havárie UZ 901</t>
  </si>
  <si>
    <t>Reprodukce majetku UZ 40</t>
  </si>
  <si>
    <t>Předfinancování a kofinancování projektů EU</t>
  </si>
  <si>
    <t>Předfinancování a kofinancování projektů NZ</t>
  </si>
  <si>
    <t>Kapitálové výdaje (UZ 199)</t>
  </si>
  <si>
    <t>Výdaje na krytí očekávaných výdajů kapitol (UZ 923)</t>
  </si>
  <si>
    <t xml:space="preserve"> Výdaje dle programů (UZ 923)</t>
  </si>
  <si>
    <t>Specifické rezervy</t>
  </si>
  <si>
    <t>Kap. 23 (zbytek)</t>
  </si>
  <si>
    <t>Rezerva na propad daňových příjmů (kap.23)</t>
  </si>
  <si>
    <t>Kap. 24</t>
  </si>
  <si>
    <t>Kap. 25</t>
  </si>
  <si>
    <t>Kap. 26</t>
  </si>
  <si>
    <t>Kap. 27</t>
  </si>
  <si>
    <t>Celkem</t>
  </si>
  <si>
    <t>Kap. 20</t>
  </si>
  <si>
    <t>Schválený rozpočet</t>
  </si>
  <si>
    <t>012-01/2021/RK</t>
  </si>
  <si>
    <t>RO 002/09/2021</t>
  </si>
  <si>
    <t>navýšení kap. 09 - účelové prostředky 2020</t>
  </si>
  <si>
    <t>15011, 15972, 15974</t>
  </si>
  <si>
    <t>069-01/2021/RK</t>
  </si>
  <si>
    <t>RO 001/08/2021</t>
  </si>
  <si>
    <t>navýšení kap. 08 - účelové prostředky 2020</t>
  </si>
  <si>
    <t>10</t>
  </si>
  <si>
    <t>009-01/2021/RK</t>
  </si>
  <si>
    <t>RU 003/04/2021</t>
  </si>
  <si>
    <t>převod z kap. 23 na předfin. a kofin. pr. EU</t>
  </si>
  <si>
    <t>navýšení kap. 04 - předfinancování</t>
  </si>
  <si>
    <t>999</t>
  </si>
  <si>
    <t>navýšení kap. 04 - kofinancování</t>
  </si>
  <si>
    <t>888</t>
  </si>
  <si>
    <t>navýšení kap. 04 - neuznatelné náklady</t>
  </si>
  <si>
    <t>777</t>
  </si>
  <si>
    <t>015-02/2021/RK</t>
  </si>
  <si>
    <t>RO 004/09/2021</t>
  </si>
  <si>
    <t>13014</t>
  </si>
  <si>
    <t>016-02/2021/RK</t>
  </si>
  <si>
    <t>RO 005/21/2021</t>
  </si>
  <si>
    <t>navýšení kap. 21 - zapojení účel. dotací v rámci fin. vypořádání min. let</t>
  </si>
  <si>
    <t>91252, 91628</t>
  </si>
  <si>
    <t>017-02/2021/RK</t>
  </si>
  <si>
    <t>RO 007/09/2021</t>
  </si>
  <si>
    <t>910</t>
  </si>
  <si>
    <t>018-02/2021/RK</t>
  </si>
  <si>
    <t>RO 008/09/2021</t>
  </si>
  <si>
    <t>019-02/2021/RK</t>
  </si>
  <si>
    <t>RO 011/09/2021</t>
  </si>
  <si>
    <t>15011, 15974</t>
  </si>
  <si>
    <t>021-02/2021/RK</t>
  </si>
  <si>
    <t>RO 006/08/2021</t>
  </si>
  <si>
    <t>026-02/2021/RK</t>
  </si>
  <si>
    <t>RO 010/08/2021</t>
  </si>
  <si>
    <t>814</t>
  </si>
  <si>
    <t>041-02/2021/RK</t>
  </si>
  <si>
    <t>RO 013/11/2021</t>
  </si>
  <si>
    <t>navýšení kap. 11 - účelové prostředky 2020</t>
  </si>
  <si>
    <t>051-02/2021/RK</t>
  </si>
  <si>
    <t>RO 009/09/2021</t>
  </si>
  <si>
    <t>812, 806</t>
  </si>
  <si>
    <t>005-02/2021/RK</t>
  </si>
  <si>
    <t>RU 001/05/2021</t>
  </si>
  <si>
    <t>navýšení kap. 05 - předfinancování</t>
  </si>
  <si>
    <t>navýšení kap. 05 - kofinancování</t>
  </si>
  <si>
    <t>006-02/2021/RK</t>
  </si>
  <si>
    <t>RU 002/05/2021</t>
  </si>
  <si>
    <t>011-02/2021/RK</t>
  </si>
  <si>
    <t>RU 012/04/2021</t>
  </si>
  <si>
    <t>014-03/2021/RK</t>
  </si>
  <si>
    <t>RO 014/15/2021</t>
  </si>
  <si>
    <t>navýšení kap. 15 - účelové prostředky 2020</t>
  </si>
  <si>
    <t>034-03/2021/RK</t>
  </si>
  <si>
    <t>RO 012/10/2021</t>
  </si>
  <si>
    <t>navýšení kap. 10 - účelové prostředky 2020</t>
  </si>
  <si>
    <t>051-03/2021/RK</t>
  </si>
  <si>
    <t>RO 026/23/2021</t>
  </si>
  <si>
    <t>navýšení kap. 23 - účelové prostředky 2020</t>
  </si>
  <si>
    <t>0, 199</t>
  </si>
  <si>
    <t>006-03/2021/RK</t>
  </si>
  <si>
    <t>RU 017/04/2021</t>
  </si>
  <si>
    <t>007-03/2021/RK</t>
  </si>
  <si>
    <t>RU 018/04/2021</t>
  </si>
  <si>
    <t>008-03/2021/RK</t>
  </si>
  <si>
    <t>RU 025/04/2021</t>
  </si>
  <si>
    <t>převod z kap. 23 na předfin. a kofin. pr. NZ</t>
  </si>
  <si>
    <t>711</t>
  </si>
  <si>
    <t>011-04/2021/RK</t>
  </si>
  <si>
    <t>RO 018/09/2021</t>
  </si>
  <si>
    <t>813</t>
  </si>
  <si>
    <t>908</t>
  </si>
  <si>
    <t>909</t>
  </si>
  <si>
    <t>020-04/2021/RK</t>
  </si>
  <si>
    <t>RO 021/17/2021</t>
  </si>
  <si>
    <t>navýšení kap. 17 - vratka dotace MPSV</t>
  </si>
  <si>
    <t>13013</t>
  </si>
  <si>
    <t>021-04/2021/RK</t>
  </si>
  <si>
    <t>RO 023/17/2021</t>
  </si>
  <si>
    <t>navýšení kap. 17 - účelové prostředky 2020</t>
  </si>
  <si>
    <t>027-04/2021/RK</t>
  </si>
  <si>
    <t>RO 027/06/2021</t>
  </si>
  <si>
    <t>navýšení kap. 06 - účelové prostředky 2020</t>
  </si>
  <si>
    <t>608</t>
  </si>
  <si>
    <t>038-04/2021/RK</t>
  </si>
  <si>
    <t>RO 024/12/2021</t>
  </si>
  <si>
    <t>navýšení kap. 12 - účelové prostředky 2020</t>
  </si>
  <si>
    <t>199</t>
  </si>
  <si>
    <t>061-04/2021/RK</t>
  </si>
  <si>
    <t>RO 015/05/2021</t>
  </si>
  <si>
    <t>navýšení kap. 05 - účelové prostředky 2020</t>
  </si>
  <si>
    <t>33063</t>
  </si>
  <si>
    <t>062-04/2021/RK</t>
  </si>
  <si>
    <t>RO 017/05/2021</t>
  </si>
  <si>
    <t>063-04/2021/RK</t>
  </si>
  <si>
    <t>RO 019/05/2021</t>
  </si>
  <si>
    <t>072-04/2021/RK</t>
  </si>
  <si>
    <t>RO 016/05/2021</t>
  </si>
  <si>
    <t>2</t>
  </si>
  <si>
    <t>078-04/2021/RK</t>
  </si>
  <si>
    <t>RO 042/11/2021</t>
  </si>
  <si>
    <t>005-04/2021/RK</t>
  </si>
  <si>
    <t>RU 004/04/2021</t>
  </si>
  <si>
    <t>navýšení kap. 23 - vratka finančních prostředků</t>
  </si>
  <si>
    <t>převod z kap. 23 - projekty EIB</t>
  </si>
  <si>
    <t>022-04/2021/RK</t>
  </si>
  <si>
    <t>RU 029/17/2021</t>
  </si>
  <si>
    <t>navýšení kap. 17 - předfinancování</t>
  </si>
  <si>
    <t>navýšení kap. 17 - kofinancování</t>
  </si>
  <si>
    <t>071-04/2021/RK</t>
  </si>
  <si>
    <t>RU 039/07/2021</t>
  </si>
  <si>
    <t>převod z kap. 23 - rezerva na propad daň. příjmů</t>
  </si>
  <si>
    <t>navýšení kap. 07 - příspěvek ZZS SČK</t>
  </si>
  <si>
    <t>533</t>
  </si>
  <si>
    <t>Upravený rozpočet k 31.1.2021</t>
  </si>
  <si>
    <t>RU 042/02/2021</t>
  </si>
  <si>
    <t>převod z kap. 23 - výdaje na krytí očekávaných výdajů kapitol</t>
  </si>
  <si>
    <t>923</t>
  </si>
  <si>
    <t>navýšení kap. 02 - odvod za neplnění podílu os. se zdr. post.</t>
  </si>
  <si>
    <t>007-05/2021/RK</t>
  </si>
  <si>
    <t>RO 040/04/2021</t>
  </si>
  <si>
    <t>navýšení kap. 04 - účelové prostředky 2020</t>
  </si>
  <si>
    <t>17968, 17969</t>
  </si>
  <si>
    <t>012-05/2021/RK</t>
  </si>
  <si>
    <t>RO 034/21/2021</t>
  </si>
  <si>
    <t>navýšení kap. 21 - účelové prostředky 2020</t>
  </si>
  <si>
    <t>různé</t>
  </si>
  <si>
    <t>021-05/2021/RK</t>
  </si>
  <si>
    <t>RO 003/17/2021</t>
  </si>
  <si>
    <t xml:space="preserve">navýšení kap. 17 - dotace MPSV </t>
  </si>
  <si>
    <t>13305</t>
  </si>
  <si>
    <t>023-05/2021/RK</t>
  </si>
  <si>
    <t>RO 028/17/2021</t>
  </si>
  <si>
    <t>024-05/2021/RK</t>
  </si>
  <si>
    <t>RO 029/17/2021</t>
  </si>
  <si>
    <t>025-05/2021/RK</t>
  </si>
  <si>
    <t>RO 036/17/2021</t>
  </si>
  <si>
    <t>026-05/2021/RK</t>
  </si>
  <si>
    <t>RO 037/17/2021</t>
  </si>
  <si>
    <t>911</t>
  </si>
  <si>
    <t>027-05/2021/RK</t>
  </si>
  <si>
    <t>RO 038/17/2021</t>
  </si>
  <si>
    <t>045-05/2021/RK</t>
  </si>
  <si>
    <t>RO 031/10/2021</t>
  </si>
  <si>
    <t>91</t>
  </si>
  <si>
    <t>92</t>
  </si>
  <si>
    <t>111</t>
  </si>
  <si>
    <t>191</t>
  </si>
  <si>
    <t>046-05/2021/RK</t>
  </si>
  <si>
    <t>RO 032/10/2021</t>
  </si>
  <si>
    <t>0</t>
  </si>
  <si>
    <t>104</t>
  </si>
  <si>
    <t>050-05/2021/RK</t>
  </si>
  <si>
    <t>RO 022/05/2021</t>
  </si>
  <si>
    <t>navýšení kap. 05 - dotace MŠMT</t>
  </si>
  <si>
    <t>33354</t>
  </si>
  <si>
    <t>051-05/2021/RK</t>
  </si>
  <si>
    <t>RO 025/05/2021</t>
  </si>
  <si>
    <t>navýšení kap. 05 - dotace MMR ČR</t>
  </si>
  <si>
    <t>17039</t>
  </si>
  <si>
    <t>059-05/2021/RK</t>
  </si>
  <si>
    <t>RO 033/20/2021</t>
  </si>
  <si>
    <t>navýšení kap. 20 převod rozpočtu Sociálnímu fondu</t>
  </si>
  <si>
    <t>065-05/2021/RK</t>
  </si>
  <si>
    <t>RO 030/05/2021</t>
  </si>
  <si>
    <t>005-05/2021/RK</t>
  </si>
  <si>
    <t>RU 031/04/2021</t>
  </si>
  <si>
    <t>006-05/2021/RK</t>
  </si>
  <si>
    <t>RU 032/04/2021</t>
  </si>
  <si>
    <t>013-05/2021/RK</t>
  </si>
  <si>
    <t>RU 047/01/2021</t>
  </si>
  <si>
    <t>převod z kap. 23 - Rezerva SK</t>
  </si>
  <si>
    <t>90</t>
  </si>
  <si>
    <t>navýšení kap. 01 - očkovací centum</t>
  </si>
  <si>
    <t>219</t>
  </si>
  <si>
    <t>007-06/2021/RK</t>
  </si>
  <si>
    <t>RO 041/09/2021</t>
  </si>
  <si>
    <t>220</t>
  </si>
  <si>
    <t>008-06/2021/RK</t>
  </si>
  <si>
    <t>RO 045/21/2021</t>
  </si>
  <si>
    <t>031-06/2021/RK</t>
  </si>
  <si>
    <t>RO 043/12/2021</t>
  </si>
  <si>
    <t>040-06/2021/RK</t>
  </si>
  <si>
    <t>RO 039/05/2021</t>
  </si>
  <si>
    <t>005-06/2021/RK</t>
  </si>
  <si>
    <t>RU 046/04/2021</t>
  </si>
  <si>
    <t>017-06/2021/RK</t>
  </si>
  <si>
    <t>RU 009/11/2021</t>
  </si>
  <si>
    <t>převod z kap. 23 na pojištění vozidel</t>
  </si>
  <si>
    <t>902</t>
  </si>
  <si>
    <t>navýšení kap. 11 - pojištění majetku</t>
  </si>
  <si>
    <t>903</t>
  </si>
  <si>
    <t>043-06/2021/RK</t>
  </si>
  <si>
    <t>RU 055/04/2021</t>
  </si>
  <si>
    <t>049-06/2021/RK</t>
  </si>
  <si>
    <t>RU 058/07/2021</t>
  </si>
  <si>
    <t>navýšení kap. 07 - příspěvek PO</t>
  </si>
  <si>
    <t>004-08/2021/RK</t>
  </si>
  <si>
    <t>RO 047/01/2021</t>
  </si>
  <si>
    <t>navýšení kap. 01 - dotace MF ČR</t>
  </si>
  <si>
    <t>98032</t>
  </si>
  <si>
    <t>008-08/2021/RK</t>
  </si>
  <si>
    <t>RO 044/09/2021</t>
  </si>
  <si>
    <t>009-08/2021/RK</t>
  </si>
  <si>
    <t>RO 046/09/2021</t>
  </si>
  <si>
    <t>032-08/2021/RK</t>
  </si>
  <si>
    <t>RO 048/10/2021</t>
  </si>
  <si>
    <t>navýšení kap. 10 - dotace MF ČR</t>
  </si>
  <si>
    <t>98278</t>
  </si>
  <si>
    <t>007-08/2021/RK</t>
  </si>
  <si>
    <t>RU 059/04/2021</t>
  </si>
  <si>
    <t>navýšení kap. 23 - vratka fin. prostředků EIB</t>
  </si>
  <si>
    <t>snížení kap. 04 - neuznatelné náklady</t>
  </si>
  <si>
    <t>042-08/2021/RK</t>
  </si>
  <si>
    <t>RU 075/01/2021</t>
  </si>
  <si>
    <t>převod z kap. 23 - Rezerva</t>
  </si>
  <si>
    <t>navýšení kap. 01 - NFV velkokap. očkovací místa</t>
  </si>
  <si>
    <t>007-09/2021/RK</t>
  </si>
  <si>
    <t>RO 049/04/2021</t>
  </si>
  <si>
    <t>438</t>
  </si>
  <si>
    <t>008-09/2021/RK</t>
  </si>
  <si>
    <t>RO 052/17/2021</t>
  </si>
  <si>
    <t>13307</t>
  </si>
  <si>
    <t>009-09/2021/RK</t>
  </si>
  <si>
    <t>RO 053/17/2021</t>
  </si>
  <si>
    <t>038-09/2021/RK</t>
  </si>
  <si>
    <t>RO 050/05/2021</t>
  </si>
  <si>
    <t>navýšení kap. 05 - vratka dotace MŠMT</t>
  </si>
  <si>
    <t>039-09/2021/RK</t>
  </si>
  <si>
    <t>RO 054/05/2021</t>
  </si>
  <si>
    <t>043-09/2021/RK</t>
  </si>
  <si>
    <t>RO 051/21/2021</t>
  </si>
  <si>
    <t>navýšení kap. 21 - zapojení účel. dotací v rámci fin. vyp. min. let</t>
  </si>
  <si>
    <t>044-09/2021/RK</t>
  </si>
  <si>
    <t>RO 056/08/2021</t>
  </si>
  <si>
    <t>051-09/2021/RK</t>
  </si>
  <si>
    <t>RO 055/09/2021</t>
  </si>
  <si>
    <t>004-09/2021/RK</t>
  </si>
  <si>
    <t>RU 057/04/2021</t>
  </si>
  <si>
    <t>navýšení kap. 04 - příspěvek PO KSÚS</t>
  </si>
  <si>
    <t>511, 533, 555</t>
  </si>
  <si>
    <t>navýšení kap. 04 - příspěvek PO IDSK</t>
  </si>
  <si>
    <t>005-09/2021/RK</t>
  </si>
  <si>
    <t>RU 069/04/2021</t>
  </si>
  <si>
    <t>007-04/2021/ZK</t>
  </si>
  <si>
    <t>RO 035/23/2021</t>
  </si>
  <si>
    <t>navýšení rozpočtu SK - sdílené daně a rozdělení zůstatku hosp. z r. 2019</t>
  </si>
  <si>
    <t>Upravený rozpočet k 28.2.2021</t>
  </si>
  <si>
    <t>006-10/2021/RK</t>
  </si>
  <si>
    <t>revokace Usn. č. 012-01/2021/RK ze dne 7.1.2021</t>
  </si>
  <si>
    <t>012-10/2021/RK</t>
  </si>
  <si>
    <t>RO 063/17/2021</t>
  </si>
  <si>
    <t>016-10/2021/RK</t>
  </si>
  <si>
    <t>RO 062/06/2021</t>
  </si>
  <si>
    <t>navýšení kap. 06 - dotace MMR ČR</t>
  </si>
  <si>
    <t>044-10/2021/RK</t>
  </si>
  <si>
    <t>RO 061/10/2021</t>
  </si>
  <si>
    <t>047-10/2021/RK</t>
  </si>
  <si>
    <t>RO 060/05/2021</t>
  </si>
  <si>
    <t>049-10/2021/RK</t>
  </si>
  <si>
    <t>revokace Usn. č. 072-04/2021/RK ze dne 28.1.2021</t>
  </si>
  <si>
    <t>052-10/2021/RK</t>
  </si>
  <si>
    <t>RO 058/05/2021</t>
  </si>
  <si>
    <t>005-10/2021/RK</t>
  </si>
  <si>
    <t>RU 082/04/2021</t>
  </si>
  <si>
    <t>navýšení kap. 23 - vratka finančních prostředků EIB</t>
  </si>
  <si>
    <t>snížení kap. 04 - kofinancování</t>
  </si>
  <si>
    <t>017-10/2021/RK</t>
  </si>
  <si>
    <t>RU 086/06/2021</t>
  </si>
  <si>
    <t>navýšení kap. 06 - předfinancování</t>
  </si>
  <si>
    <t>navýšení kap. 06 - kofinancování</t>
  </si>
  <si>
    <t>navýšení kap. 06 - neuznatelné náklady</t>
  </si>
  <si>
    <t>048-10/2021/RK</t>
  </si>
  <si>
    <t>RU 063/05/2021</t>
  </si>
  <si>
    <t>navýšení kap. 05 - neuznatelné náklady</t>
  </si>
  <si>
    <t>055-10/2021/RK</t>
  </si>
  <si>
    <t>RU 085/04/2021</t>
  </si>
  <si>
    <t>013-10/2021/RK</t>
  </si>
  <si>
    <t>RU 087/17/2021</t>
  </si>
  <si>
    <t>navýšení kap. 17 - příspěvek PO</t>
  </si>
  <si>
    <t>003-11/2021/RK</t>
  </si>
  <si>
    <t>RU 122/05/2021</t>
  </si>
  <si>
    <t>navýšení kap. 05 - PCR testy</t>
  </si>
  <si>
    <t>004-12/2021/RK</t>
  </si>
  <si>
    <t>RO 069/25/2021</t>
  </si>
  <si>
    <t>navýšení kap. 25 - dotace MV ČR</t>
  </si>
  <si>
    <t>14034</t>
  </si>
  <si>
    <t>006-12/2021/RK</t>
  </si>
  <si>
    <t>RO 070/04/2021</t>
  </si>
  <si>
    <t>navýšení kap. 04 - dotace SFDI</t>
  </si>
  <si>
    <t>91252</t>
  </si>
  <si>
    <t>91628</t>
  </si>
  <si>
    <t>023-12/2021/RK</t>
  </si>
  <si>
    <t>RO 064/17/2021</t>
  </si>
  <si>
    <t>038-12/2021/RK</t>
  </si>
  <si>
    <t>RO 068/07/2021</t>
  </si>
  <si>
    <t>navýšení kap. 07 - dotace MZ ČR</t>
  </si>
  <si>
    <t>35018</t>
  </si>
  <si>
    <t>044-12/2021/RK</t>
  </si>
  <si>
    <t>RO 059/05/2021</t>
  </si>
  <si>
    <t>33063, 33982</t>
  </si>
  <si>
    <t>007-12/2021/RK</t>
  </si>
  <si>
    <t>RU 092/04/2021</t>
  </si>
  <si>
    <t>042-12/2021/RK</t>
  </si>
  <si>
    <t>RU 117/06/2021</t>
  </si>
  <si>
    <t>045-12/2021/RK</t>
  </si>
  <si>
    <t>RU 080/05/2021</t>
  </si>
  <si>
    <t>navýšení kap. 05 - příspěvek PO</t>
  </si>
  <si>
    <t>8</t>
  </si>
  <si>
    <t>046-12/2021/RK</t>
  </si>
  <si>
    <t>RU 089/05/2021</t>
  </si>
  <si>
    <t>047-12/2021/RK</t>
  </si>
  <si>
    <t>RU 109/05/2021</t>
  </si>
  <si>
    <t>009-13/2021/RK</t>
  </si>
  <si>
    <t>RO 071/21/2021</t>
  </si>
  <si>
    <t>012-13/2021/RK</t>
  </si>
  <si>
    <t>RO 066/17/2021</t>
  </si>
  <si>
    <t>013-13/2021/RK</t>
  </si>
  <si>
    <t>RO 067/17/2021</t>
  </si>
  <si>
    <t>014-13/2021/RK</t>
  </si>
  <si>
    <t>RO 075/17/2021</t>
  </si>
  <si>
    <t>navýšení kap. 17 - vratka dotace</t>
  </si>
  <si>
    <t>035-13/2021/RK</t>
  </si>
  <si>
    <t>RO 076/07/2021</t>
  </si>
  <si>
    <t>35500</t>
  </si>
  <si>
    <t>036-13/2021/RK</t>
  </si>
  <si>
    <t>RO 073/10/2021</t>
  </si>
  <si>
    <t>015-13/2021/RK</t>
  </si>
  <si>
    <t>RU 10517/2021</t>
  </si>
  <si>
    <t>016-13/2021/RK</t>
  </si>
  <si>
    <t>RU 106/17/2021</t>
  </si>
  <si>
    <t>042-13/2021/RK</t>
  </si>
  <si>
    <t>RU 130/06/2021</t>
  </si>
  <si>
    <t>034-14/2021/RK</t>
  </si>
  <si>
    <t>RO 074/05/2021</t>
  </si>
  <si>
    <t>17015, 17016, 17968, 17969</t>
  </si>
  <si>
    <t>040-14/2021/RK</t>
  </si>
  <si>
    <t>RO 072/20/2021</t>
  </si>
  <si>
    <t>navýšení kap. 20 - úprava Socíálního fondu SK</t>
  </si>
  <si>
    <t>042-14/2021/RK</t>
  </si>
  <si>
    <t>RO 078/09/2021</t>
  </si>
  <si>
    <t>004-14/2021/RK</t>
  </si>
  <si>
    <t>RU 129/04/2021</t>
  </si>
  <si>
    <t>005-14/2021/RK</t>
  </si>
  <si>
    <t>RU 139/04/2021</t>
  </si>
  <si>
    <t>010-14/2021/RK</t>
  </si>
  <si>
    <t>RU 132/08/2021</t>
  </si>
  <si>
    <t>navýšení kap. 08 - předfinancování</t>
  </si>
  <si>
    <t>navýšení kap. 08 - kofinancování</t>
  </si>
  <si>
    <t>031-14/2021/RK</t>
  </si>
  <si>
    <t>RU 143/06/2021</t>
  </si>
  <si>
    <t>navýšení kap. 06 - příspěvek PO</t>
  </si>
  <si>
    <t>044-14/2021/RK</t>
  </si>
  <si>
    <t>RU 146/09/2021</t>
  </si>
  <si>
    <t>navýšení kap. 09 - předfinancování</t>
  </si>
  <si>
    <t>navýšení kap. 09 - kofinancování</t>
  </si>
  <si>
    <t>028-05/2021/ZK</t>
  </si>
  <si>
    <t>RO 065/08/2021</t>
  </si>
  <si>
    <t>navýšení kap. 08 - vratka SIC</t>
  </si>
  <si>
    <t>008-05/2021/ZK</t>
  </si>
  <si>
    <t>RU 114/09/2021</t>
  </si>
  <si>
    <t>převod z kap. 23 - výdaje dle programů</t>
  </si>
  <si>
    <t>navýšení kap. 09 - Fond na podporu obecního bydlení</t>
  </si>
  <si>
    <t>907</t>
  </si>
  <si>
    <t>RU 115/04/2021</t>
  </si>
  <si>
    <t>navýšení kap. 04 - Fond cyklistické infrastruktury</t>
  </si>
  <si>
    <t>426</t>
  </si>
  <si>
    <t>Upravený rozpočet k 31.3.2021</t>
  </si>
  <si>
    <t>005-15/2021/RK</t>
  </si>
  <si>
    <t>RO 057/25/2021</t>
  </si>
  <si>
    <t>navýšení kap. 25 - dotace MZ ČR</t>
  </si>
  <si>
    <t>35024</t>
  </si>
  <si>
    <t>006-15/2021/RK</t>
  </si>
  <si>
    <t>RO 080/25/2021</t>
  </si>
  <si>
    <t>navýšení kap. 25 - dotace MPSV ČR</t>
  </si>
  <si>
    <t>13351</t>
  </si>
  <si>
    <t>038-15/2021/RK</t>
  </si>
  <si>
    <t>RO 077/16/2021</t>
  </si>
  <si>
    <t>navýšení kap. 16 - dotace MF ČR</t>
  </si>
  <si>
    <t>98074</t>
  </si>
  <si>
    <t>007-15/2021/RK</t>
  </si>
  <si>
    <t>RU 145/04/2021</t>
  </si>
  <si>
    <t>011-15/2021/RK</t>
  </si>
  <si>
    <t>RU 131/08/2021</t>
  </si>
  <si>
    <t>navýšení kap. 08 - neuznatelné náklady</t>
  </si>
  <si>
    <t>027-15/2021/RK</t>
  </si>
  <si>
    <t>RU 149/08/2021</t>
  </si>
  <si>
    <t>převod z kap. 08 do kap. 06</t>
  </si>
  <si>
    <t>033-15/2021/RK</t>
  </si>
  <si>
    <t>RU 141/05/2021</t>
  </si>
  <si>
    <t>navýšení kap. 05 - příjmy z pronájmu</t>
  </si>
  <si>
    <t>40</t>
  </si>
  <si>
    <t>034-15/2021/RK</t>
  </si>
  <si>
    <t>RU 150/08/2021</t>
  </si>
  <si>
    <t>převod z kap. 08 do kap. 05</t>
  </si>
  <si>
    <t>039-15/2021/RK</t>
  </si>
  <si>
    <t>RU 151/04/2021</t>
  </si>
  <si>
    <t>převod z kap. 04 do kap. 26</t>
  </si>
  <si>
    <t>005-16/2021/RK</t>
  </si>
  <si>
    <t>RO 085/21/2021</t>
  </si>
  <si>
    <t>34053, 13351</t>
  </si>
  <si>
    <t>012-16/2021/RK</t>
  </si>
  <si>
    <t>RO 084/04/2021</t>
  </si>
  <si>
    <t>navýšení kap. 04 - dotace MMR ČR</t>
  </si>
  <si>
    <t>019-16/2021/RK</t>
  </si>
  <si>
    <t>RO 087/08/2021</t>
  </si>
  <si>
    <t>navýšení kap. 08 - dotace MPSV ČR</t>
  </si>
  <si>
    <t>027-16/2021/RK</t>
  </si>
  <si>
    <t>RO 082/17/2021</t>
  </si>
  <si>
    <t>014-16/2021/RK</t>
  </si>
  <si>
    <t>RU 166/04/2021</t>
  </si>
  <si>
    <t>053-16/2021/RK</t>
  </si>
  <si>
    <t>RU 168/05/2021</t>
  </si>
  <si>
    <t>005-17/2021/RK</t>
  </si>
  <si>
    <t>RO 086/04/2021</t>
  </si>
  <si>
    <t>022-17/2021/RK</t>
  </si>
  <si>
    <t>RO 081/05/2021</t>
  </si>
  <si>
    <t xml:space="preserve">navýšení kap. 23 - vratka finančních prostředů </t>
  </si>
  <si>
    <t>023-17/2021/RK</t>
  </si>
  <si>
    <t>RO 083/05/2021</t>
  </si>
  <si>
    <t>33160</t>
  </si>
  <si>
    <t>024-17/2021/RK</t>
  </si>
  <si>
    <t>RO 089/05/2021</t>
  </si>
  <si>
    <t>030-17/2021/RK</t>
  </si>
  <si>
    <t>RO 091/09/2021</t>
  </si>
  <si>
    <t>navýšení kap. 09 - dotace MPSV</t>
  </si>
  <si>
    <t>006-17/2021/RK</t>
  </si>
  <si>
    <t>RU 174/08/2021</t>
  </si>
  <si>
    <t>převod z kap. 08 do kap. 09</t>
  </si>
  <si>
    <t>006-18/2021/RK</t>
  </si>
  <si>
    <t>RO 097/09/2021</t>
  </si>
  <si>
    <t>navýšení kap. 09 - dotace MŠMT</t>
  </si>
  <si>
    <t>33062</t>
  </si>
  <si>
    <t>030-18/2021/RK</t>
  </si>
  <si>
    <t>RO 094/07/2021</t>
  </si>
  <si>
    <t>35025</t>
  </si>
  <si>
    <t>032-18/2021/RK</t>
  </si>
  <si>
    <t>RO 092/10/2021</t>
  </si>
  <si>
    <t>navýšení kap. 10 - Havarijní fond pro ochranu jakosti vod</t>
  </si>
  <si>
    <t>92, 122</t>
  </si>
  <si>
    <t>033-18/2021/RK</t>
  </si>
  <si>
    <t>RO 093/10/2021</t>
  </si>
  <si>
    <t>043-18/2021/RK</t>
  </si>
  <si>
    <t>RO 088/05/2021</t>
  </si>
  <si>
    <t>33353</t>
  </si>
  <si>
    <t>044-18/2021/RK</t>
  </si>
  <si>
    <t>RO 090/05/2021</t>
  </si>
  <si>
    <t>011-18/2021/RK</t>
  </si>
  <si>
    <t>RU 177/26/2021</t>
  </si>
  <si>
    <t>navýšení kap. 26 - neuznatelné náklady</t>
  </si>
  <si>
    <t>004-19/2021/RK</t>
  </si>
  <si>
    <t>RU 203/27/2021</t>
  </si>
  <si>
    <t>navýšení kap. 27 - předfinancování</t>
  </si>
  <si>
    <t>navýšení kap. 27 - kofinancování</t>
  </si>
  <si>
    <t>006-19/2021/RK</t>
  </si>
  <si>
    <t>RU 193/04/2021</t>
  </si>
  <si>
    <t>007-19/2021/RK</t>
  </si>
  <si>
    <t>RU 198/04/2021</t>
  </si>
  <si>
    <t>019-19/2021/RK</t>
  </si>
  <si>
    <t>RO 099/17/2021</t>
  </si>
  <si>
    <t>020-19/2021/RK</t>
  </si>
  <si>
    <t>RO 100/17/2021</t>
  </si>
  <si>
    <t>navýšení kap. 17 - vratka NFV</t>
  </si>
  <si>
    <t>021-19/2021/RK</t>
  </si>
  <si>
    <t>RO 101/17/2021</t>
  </si>
  <si>
    <t>022-19/2021/RK</t>
  </si>
  <si>
    <t>RO 102/17/2021</t>
  </si>
  <si>
    <t>navýšení kap. 17 - dotace Úřadu vlády ČR</t>
  </si>
  <si>
    <t>4001</t>
  </si>
  <si>
    <t>048-19/2021/RK</t>
  </si>
  <si>
    <t>RO 095/05/2021</t>
  </si>
  <si>
    <t>049-19/2021/RK</t>
  </si>
  <si>
    <t>RO 096/05/2021</t>
  </si>
  <si>
    <t>050-19/2021/RK</t>
  </si>
  <si>
    <t>RO 098/05/2021</t>
  </si>
  <si>
    <t>17016, 17969</t>
  </si>
  <si>
    <t>007-06/2021/ZK</t>
  </si>
  <si>
    <t>RO 079/23/2021</t>
  </si>
  <si>
    <t>rozdělení zůstatku hospodaření z r. 2020</t>
  </si>
  <si>
    <t>RU 188/16/2021</t>
  </si>
  <si>
    <t>navýšení kap. 16 - mzdové náklady</t>
  </si>
  <si>
    <t>RU 195/18/2021</t>
  </si>
  <si>
    <t>navýšení kap. 18</t>
  </si>
  <si>
    <t>Upravený rozpočet k 30.4.2021</t>
  </si>
  <si>
    <t>004-20/2021/RK</t>
  </si>
  <si>
    <t>RO 103/17/2021</t>
  </si>
  <si>
    <t>13015</t>
  </si>
  <si>
    <t>028-20/2021/RK</t>
  </si>
  <si>
    <t>RO 104/10/2021</t>
  </si>
  <si>
    <t>005-20/2021/RK</t>
  </si>
  <si>
    <t>RU 207/17/2021</t>
  </si>
  <si>
    <t>811</t>
  </si>
  <si>
    <t>009-20/2021/RK</t>
  </si>
  <si>
    <t>RU 212/01/2021</t>
  </si>
  <si>
    <t>navýšení kap. 01 - NFV velkokap. očkovací místo</t>
  </si>
  <si>
    <t>012-20/2021/RK</t>
  </si>
  <si>
    <t>RU 206/04/2021</t>
  </si>
  <si>
    <t>017-20/2021/RK</t>
  </si>
  <si>
    <t>RU 180/26/2021</t>
  </si>
  <si>
    <t>převod z kap. 04 do kap. 26 - Fond cyklist. Infrastruktury</t>
  </si>
  <si>
    <t>převod z kap. 04 do kap. 26 - neuznatelné náklady</t>
  </si>
  <si>
    <t>007-21/2021/RK</t>
  </si>
  <si>
    <t>RO 105/04/2021</t>
  </si>
  <si>
    <t>047-21/2021/RK</t>
  </si>
  <si>
    <t>RO 108/07/2021</t>
  </si>
  <si>
    <t>053-21/2021/RK</t>
  </si>
  <si>
    <t>RO 110/06/2021</t>
  </si>
  <si>
    <t>navýšení kap. 06 - dotace MK ČR</t>
  </si>
  <si>
    <t>009-21/2021/RK</t>
  </si>
  <si>
    <t>RU 209/04/2021</t>
  </si>
  <si>
    <t>010-21/2021/RK</t>
  </si>
  <si>
    <t>RU 218/04/2021</t>
  </si>
  <si>
    <t>navýšení kap. 04 - penále za prodlení</t>
  </si>
  <si>
    <t>015-21/2021/RK</t>
  </si>
  <si>
    <t>RU 225/09/2021</t>
  </si>
  <si>
    <t>005-22/2021/RK</t>
  </si>
  <si>
    <t>RO 114/04/2021</t>
  </si>
  <si>
    <t>012-22/2021/RK</t>
  </si>
  <si>
    <t>RO 107/17/2021</t>
  </si>
  <si>
    <t>navýšení kap. 17 - vratka nevyužitých FP od PO</t>
  </si>
  <si>
    <t>025-22/2021/RK</t>
  </si>
  <si>
    <t>RO 113/10/2021</t>
  </si>
  <si>
    <t>navýšení kap. 10 - Fond živ. prostředí a zem.</t>
  </si>
  <si>
    <t>006-22/2021/RK</t>
  </si>
  <si>
    <t>RU 230/04/2021</t>
  </si>
  <si>
    <t>026-22/2021/RK</t>
  </si>
  <si>
    <t>RU 240/10/2021</t>
  </si>
  <si>
    <t>navýšení kap. 10 - předfinancování</t>
  </si>
  <si>
    <t>028-22/2021/RK</t>
  </si>
  <si>
    <t>RU 223/06/2021</t>
  </si>
  <si>
    <t>031-22/2021/RK</t>
  </si>
  <si>
    <t>RU 231/05/2021</t>
  </si>
  <si>
    <t>036-22/2021/RK</t>
  </si>
  <si>
    <t>RU 246/03/2021</t>
  </si>
  <si>
    <t>převod z kap. 17 do kap. 03</t>
  </si>
  <si>
    <t>017-23/2021/RK</t>
  </si>
  <si>
    <t>RO 115/08/2021</t>
  </si>
  <si>
    <t>navýšení kap. 08 - dotace MMR ČR</t>
  </si>
  <si>
    <t>17017, 17018</t>
  </si>
  <si>
    <t>021-23/2021/RK</t>
  </si>
  <si>
    <t>RO 116/17/2021</t>
  </si>
  <si>
    <t>navášení kap. 17 - dotace MPSV ČR</t>
  </si>
  <si>
    <t>039-23/2021/RK</t>
  </si>
  <si>
    <t>RO 112/05/2021</t>
  </si>
  <si>
    <t>007-23/2021/RK</t>
  </si>
  <si>
    <t>RU 244/04/2021</t>
  </si>
  <si>
    <t>navýšení kap. 04 - PRK</t>
  </si>
  <si>
    <t>008-23/2021/RK</t>
  </si>
  <si>
    <t>RU 258/04/2021</t>
  </si>
  <si>
    <t>009-23/2021/RK</t>
  </si>
  <si>
    <t>RU 264/04/2021</t>
  </si>
  <si>
    <t>018-23/2021/RK</t>
  </si>
  <si>
    <t>RU 243/09/2021</t>
  </si>
  <si>
    <t xml:space="preserve">navýšení kap. 09 </t>
  </si>
  <si>
    <t>040-23/2021/RK</t>
  </si>
  <si>
    <t>RU 238/05/2021</t>
  </si>
  <si>
    <t>041-23/2021/RK</t>
  </si>
  <si>
    <t>RU 245/05/2021</t>
  </si>
  <si>
    <t>042-23/2021/RK</t>
  </si>
  <si>
    <t>RU 257/05/2021</t>
  </si>
  <si>
    <t>050-23/2021/RK</t>
  </si>
  <si>
    <t>RU 254/05/2021</t>
  </si>
  <si>
    <t>028-07/2021/ZK</t>
  </si>
  <si>
    <t>RU 199/07/2021</t>
  </si>
  <si>
    <t>Upravený rozpočet k 31.5.2021</t>
  </si>
  <si>
    <t>007-24/2021/RK</t>
  </si>
  <si>
    <t>RO 120/04/2021</t>
  </si>
  <si>
    <t>17969</t>
  </si>
  <si>
    <t>014-24/2021/RK</t>
  </si>
  <si>
    <t>RO 122/21/2021</t>
  </si>
  <si>
    <t>022-24/2021/RK</t>
  </si>
  <si>
    <t>RO 121/17/2021</t>
  </si>
  <si>
    <t>070-24/2021/RK</t>
  </si>
  <si>
    <t>RO 119/05/2021</t>
  </si>
  <si>
    <t>008-24/2021/RK</t>
  </si>
  <si>
    <t>RU 261/04/2021</t>
  </si>
  <si>
    <t>010-24/2021/RK</t>
  </si>
  <si>
    <t>RU 274/04/2021</t>
  </si>
  <si>
    <t>020-24/2021/RK</t>
  </si>
  <si>
    <t>RU 265/26/2021</t>
  </si>
  <si>
    <t>058-24/2021/RK</t>
  </si>
  <si>
    <t>RU 276/06/2021</t>
  </si>
  <si>
    <t>063-24/2021/RK</t>
  </si>
  <si>
    <t>RU 267/05/2021</t>
  </si>
  <si>
    <t>převod z kap. 25 do kap. 05</t>
  </si>
  <si>
    <t>251, 008</t>
  </si>
  <si>
    <t>004-25/2021/RK</t>
  </si>
  <si>
    <t>RO 125/25/2021</t>
  </si>
  <si>
    <t>14032</t>
  </si>
  <si>
    <t>011-25/2021/RK</t>
  </si>
  <si>
    <t>RO 126/17/2021</t>
  </si>
  <si>
    <t>13019</t>
  </si>
  <si>
    <t>069-25/2021/RK</t>
  </si>
  <si>
    <t>RO 123/10/2021</t>
  </si>
  <si>
    <t>082-25/2021/RK</t>
  </si>
  <si>
    <t>RO 118/05/2021</t>
  </si>
  <si>
    <t>005-25/2021/RK</t>
  </si>
  <si>
    <t>RU 279/03/2021</t>
  </si>
  <si>
    <t>převod z kap. 25 do kap. 03</t>
  </si>
  <si>
    <t>252, 0</t>
  </si>
  <si>
    <t>021-25/2021/RK</t>
  </si>
  <si>
    <t>RU 297/04/2021</t>
  </si>
  <si>
    <t>065-25/2021/RK</t>
  </si>
  <si>
    <t>RU 250/05/2021</t>
  </si>
  <si>
    <t>006-26/2021/RK</t>
  </si>
  <si>
    <t>RO 130/04/2021</t>
  </si>
  <si>
    <t>025-26/2021/RK</t>
  </si>
  <si>
    <t>RO 128/23/2021</t>
  </si>
  <si>
    <t>navýšení kap. 23 - proúčtování daně z příjmů</t>
  </si>
  <si>
    <t>026-26/2021/RK</t>
  </si>
  <si>
    <t>RO 132/09/2021</t>
  </si>
  <si>
    <t>navýšení kap. 09 - zapojení úroků</t>
  </si>
  <si>
    <t>044-26/2021/RK</t>
  </si>
  <si>
    <t>RO 131/16/2021</t>
  </si>
  <si>
    <t>008-26/2021/RK</t>
  </si>
  <si>
    <t>RU 310/04/2021</t>
  </si>
  <si>
    <t>009-26/2021/RK</t>
  </si>
  <si>
    <t>RU 312/04/2021</t>
  </si>
  <si>
    <t>006-27/2021/RK</t>
  </si>
  <si>
    <t>RO 117/04/2021</t>
  </si>
  <si>
    <t>007-27/2021/RK</t>
  </si>
  <si>
    <t>RO 134/04/2021</t>
  </si>
  <si>
    <t>015/27/2021/RK</t>
  </si>
  <si>
    <t>RO 109/17/2021</t>
  </si>
  <si>
    <t>016-27/2021/RK</t>
  </si>
  <si>
    <t>RO 135/17/2021</t>
  </si>
  <si>
    <t>017-27/2021/RK</t>
  </si>
  <si>
    <t>RO 136/17/2021</t>
  </si>
  <si>
    <t>043-27/2021/RK</t>
  </si>
  <si>
    <t>RO 137/10/2021</t>
  </si>
  <si>
    <t>055-27/2021/RK</t>
  </si>
  <si>
    <t>RO 129/05/2021</t>
  </si>
  <si>
    <t>navýšení kap. 05 - dotace MPSV</t>
  </si>
  <si>
    <t>059-27/2021/RK</t>
  </si>
  <si>
    <t>RO 124/05/2021</t>
  </si>
  <si>
    <t>33166</t>
  </si>
  <si>
    <t>008-27/2021/RK</t>
  </si>
  <si>
    <t>RU 324/04/2021</t>
  </si>
  <si>
    <t>008-08/2021/ZK</t>
  </si>
  <si>
    <t>RO 127/23/2021</t>
  </si>
  <si>
    <t>navýšení kap. 04 - příspěvek KSÚS</t>
  </si>
  <si>
    <t>511</t>
  </si>
  <si>
    <t>016-08/2021/ZK</t>
  </si>
  <si>
    <t>RO 111/04/2021</t>
  </si>
  <si>
    <t>090-08/2021/ZK</t>
  </si>
  <si>
    <t>RU 349/01/2021</t>
  </si>
  <si>
    <t>navýšení kap. 01 - humanitární pomoc Jihomor. kraji</t>
  </si>
  <si>
    <t>053-08/2021/ZK</t>
  </si>
  <si>
    <t>RU 314/07/2021</t>
  </si>
  <si>
    <t>navýšení kap. 07 - dotace Nemocnici SČK, a.s.</t>
  </si>
  <si>
    <t>085-08/2021/ZK</t>
  </si>
  <si>
    <t>RU 288/01/2021</t>
  </si>
  <si>
    <t>navýšení kap. 01 - Fond podpory dobrovolných hasičů a složek IZS</t>
  </si>
  <si>
    <t>93</t>
  </si>
  <si>
    <t>Upravený rozpočet k 30.6.2021</t>
  </si>
  <si>
    <t>004-28/2021/RK</t>
  </si>
  <si>
    <t>RO 141/17/2021</t>
  </si>
  <si>
    <t>013-28/2021/RK</t>
  </si>
  <si>
    <t>RO 142/04/2021</t>
  </si>
  <si>
    <t>020-28/2021/RK</t>
  </si>
  <si>
    <t>RO 144/09/2021</t>
  </si>
  <si>
    <t>navýšení kap. 09 - dotace MŽP</t>
  </si>
  <si>
    <t>021-28/2021/RK</t>
  </si>
  <si>
    <t>RO 146/09/2021</t>
  </si>
  <si>
    <t>navýšení kap. 09 - dotace MPO</t>
  </si>
  <si>
    <t>22009</t>
  </si>
  <si>
    <t>051-28/2021/RK</t>
  </si>
  <si>
    <t>RO 143/06/2021</t>
  </si>
  <si>
    <t>052-28/2021/RK</t>
  </si>
  <si>
    <t>RO 148/06/2021</t>
  </si>
  <si>
    <t>34070, 34017, 34053</t>
  </si>
  <si>
    <t>058-28/2021/RK</t>
  </si>
  <si>
    <t>RO 133/05/2021</t>
  </si>
  <si>
    <t>navýšení kap. 23 - vratka finančních prostředků EU</t>
  </si>
  <si>
    <t>snížení kap. 05 - předfinancování</t>
  </si>
  <si>
    <t>snížení kap. 05 - kofinancování</t>
  </si>
  <si>
    <t>059-28/2021/RK</t>
  </si>
  <si>
    <t>RO 138/05/2021</t>
  </si>
  <si>
    <t>060-28/2021/RK</t>
  </si>
  <si>
    <t>RO 139/05/2021</t>
  </si>
  <si>
    <t>061-28/2021/RK</t>
  </si>
  <si>
    <t>RO 140/05/2021</t>
  </si>
  <si>
    <t>065-28/2021/RK</t>
  </si>
  <si>
    <t>RO 147/16/2021</t>
  </si>
  <si>
    <t>navýšení kap. 23 - výdaje na krytí očekávaných výdajů kapitol</t>
  </si>
  <si>
    <t>008-28/2021/RK</t>
  </si>
  <si>
    <t>RU 322/01/2021</t>
  </si>
  <si>
    <t>převod z kap. 01 do kap. 02 a 25</t>
  </si>
  <si>
    <t>015-28/2021/RK</t>
  </si>
  <si>
    <t>RU 333/04/2021</t>
  </si>
  <si>
    <t>016-28/2021/RK</t>
  </si>
  <si>
    <t>017-28/2021/RK</t>
  </si>
  <si>
    <t>RU 340/04/2021</t>
  </si>
  <si>
    <t>022-28/2021/RK</t>
  </si>
  <si>
    <t>RU 342/09/2021</t>
  </si>
  <si>
    <t>navýšení kap. 09 - eDotace</t>
  </si>
  <si>
    <t>023-28/2021/RK</t>
  </si>
  <si>
    <t>RU 343/09/2021</t>
  </si>
  <si>
    <t>055-28/2021/RK</t>
  </si>
  <si>
    <t>RU 337/06/2021</t>
  </si>
  <si>
    <t>017-29/2021/RK</t>
  </si>
  <si>
    <t>RO 145/17/2021</t>
  </si>
  <si>
    <t>077-29/2021/RK</t>
  </si>
  <si>
    <t>RO 149/05/2021</t>
  </si>
  <si>
    <t>078-29/2021/RK</t>
  </si>
  <si>
    <t>RO 150/05/2021</t>
  </si>
  <si>
    <t>33081</t>
  </si>
  <si>
    <t>006-29/2021/RK</t>
  </si>
  <si>
    <t>RU 358/04/2021</t>
  </si>
  <si>
    <t>007-29/2021/RK</t>
  </si>
  <si>
    <t>RU 359/04/2021</t>
  </si>
  <si>
    <t>014-29/2021/RK</t>
  </si>
  <si>
    <t>RU 348/26/2021</t>
  </si>
  <si>
    <t>018-29/2021/RK</t>
  </si>
  <si>
    <t>RU 338/17/2021</t>
  </si>
  <si>
    <t>072-29/2021/RK</t>
  </si>
  <si>
    <t>RU 370/06/2021</t>
  </si>
  <si>
    <t>084-29/2021/RK</t>
  </si>
  <si>
    <t>RU 356/05/2021</t>
  </si>
  <si>
    <t>007-30/2021/RK</t>
  </si>
  <si>
    <t>RO 153/09/2021</t>
  </si>
  <si>
    <t>008-30/2021/RK</t>
  </si>
  <si>
    <t>RO 154/09/2021</t>
  </si>
  <si>
    <t xml:space="preserve">navýšení kap. 09 - MŽP </t>
  </si>
  <si>
    <t>009-30/2021/RK</t>
  </si>
  <si>
    <t>RO 156/09/2021</t>
  </si>
  <si>
    <t>navýšení kap. 09 - vratka dotace MŠMT</t>
  </si>
  <si>
    <t>33030</t>
  </si>
  <si>
    <t>020-30/2021/RK</t>
  </si>
  <si>
    <t>RO 157/04/2021</t>
  </si>
  <si>
    <t>035-30/2021/RK</t>
  </si>
  <si>
    <t>RO 158/17/2021</t>
  </si>
  <si>
    <t>navýšení kap. 23 - vratka finančních prostředků NZ</t>
  </si>
  <si>
    <t>068-30/2021/RK</t>
  </si>
  <si>
    <t>RO 160/06/2021</t>
  </si>
  <si>
    <t>34031, 34055, 34506</t>
  </si>
  <si>
    <t>076-30/2021/RK</t>
  </si>
  <si>
    <t>RO 152/05/2021</t>
  </si>
  <si>
    <t>087-30/2021/RK</t>
  </si>
  <si>
    <t>RO 159/10/2021</t>
  </si>
  <si>
    <t>021-30/2021/RK</t>
  </si>
  <si>
    <t>RU 320/04/2021</t>
  </si>
  <si>
    <t>022-30/2021/RK</t>
  </si>
  <si>
    <t>RU 375/04/2021</t>
  </si>
  <si>
    <t>023-30/2021/RK</t>
  </si>
  <si>
    <t>RU 386/04/2021</t>
  </si>
  <si>
    <t>navýšení kap. 04 - Fond homogenizace krajské dop. infrastr.</t>
  </si>
  <si>
    <t>440</t>
  </si>
  <si>
    <t>024-30/2021/RK</t>
  </si>
  <si>
    <t>RU 393/04/2021</t>
  </si>
  <si>
    <t>080-30/2021/RK</t>
  </si>
  <si>
    <t>RU 394/05/2021</t>
  </si>
  <si>
    <t>RU 388/16/2021</t>
  </si>
  <si>
    <t>Upravený rozpočet k 31.7.2021</t>
  </si>
  <si>
    <t>018-31/2021/RK</t>
  </si>
  <si>
    <t>RO 161/09/2021</t>
  </si>
  <si>
    <t>navýšení kap. 09 - Fond návratných fin. zdrojů</t>
  </si>
  <si>
    <t>023-31/2021/RK</t>
  </si>
  <si>
    <t>RO 163/17/2021</t>
  </si>
  <si>
    <t>080-31/2021/RK</t>
  </si>
  <si>
    <t>RO 155/05/2021</t>
  </si>
  <si>
    <t>004-31/2021/RK</t>
  </si>
  <si>
    <t>RU 404/03/2021</t>
  </si>
  <si>
    <t>navýšení kap. 03</t>
  </si>
  <si>
    <t>009-31/2021/RK</t>
  </si>
  <si>
    <t>RU 413/04/2021</t>
  </si>
  <si>
    <t>010-31/2021/RK</t>
  </si>
  <si>
    <t>RU 415/04/2021</t>
  </si>
  <si>
    <t>533, 555</t>
  </si>
  <si>
    <t>019-31/2021/RK</t>
  </si>
  <si>
    <t>RU 402/09/2021</t>
  </si>
  <si>
    <t>navýšení kap. 09 - Fond na výsadbu stromů</t>
  </si>
  <si>
    <t>054-31/2021/RK</t>
  </si>
  <si>
    <t>RU 414/07/2021</t>
  </si>
  <si>
    <t>navýšení kap. 07 - příjem z pronájmu</t>
  </si>
  <si>
    <t>016-32/2021/RK</t>
  </si>
  <si>
    <t>RO 166/09/2021</t>
  </si>
  <si>
    <t>107-32/2021/RK</t>
  </si>
  <si>
    <t>RO 164/05/2021</t>
  </si>
  <si>
    <t>108-32/2021/RK</t>
  </si>
  <si>
    <t>RO 170/05/2021</t>
  </si>
  <si>
    <t>33083</t>
  </si>
  <si>
    <t>006-32/2021/RK</t>
  </si>
  <si>
    <t>RU 448/04/2021</t>
  </si>
  <si>
    <t>007-32/2021/RK</t>
  </si>
  <si>
    <t>RU 457/04/2021</t>
  </si>
  <si>
    <t>008-32/2021/RK</t>
  </si>
  <si>
    <t>RU 466/04/2021</t>
  </si>
  <si>
    <t>017-32/2021/RK</t>
  </si>
  <si>
    <t>RU 435/09/2021</t>
  </si>
  <si>
    <t>snížení kap. 09 - předfinancování</t>
  </si>
  <si>
    <t>snížení kap. 09 - kofinancování</t>
  </si>
  <si>
    <t>navýšení kap. 09 - neuznatelné náklady</t>
  </si>
  <si>
    <t>083-32/2021/RK</t>
  </si>
  <si>
    <t>RU 462/07/2021</t>
  </si>
  <si>
    <t>převod z kap. 23 - výdaje na havárie</t>
  </si>
  <si>
    <t>901</t>
  </si>
  <si>
    <t>navýšení kap. 07 - ZZS SČK</t>
  </si>
  <si>
    <t>084-32/2021/RK</t>
  </si>
  <si>
    <t>RU 471/07/2021</t>
  </si>
  <si>
    <t>navýšení kap. 07 - DC Kolín</t>
  </si>
  <si>
    <t>109-32/2021/RK</t>
  </si>
  <si>
    <t>RU 374/05/2021</t>
  </si>
  <si>
    <t>110-32/2021/RK</t>
  </si>
  <si>
    <t>RU 382/05/2021</t>
  </si>
  <si>
    <t>111-32/2021/RK</t>
  </si>
  <si>
    <t>RU 420/05/2021</t>
  </si>
  <si>
    <t>112-32/2021/RK</t>
  </si>
  <si>
    <t>RU 427/05/2021</t>
  </si>
  <si>
    <t>113-32/2021/RK</t>
  </si>
  <si>
    <t>RU 438/05/2021</t>
  </si>
  <si>
    <t>převod z kap. 17 do kap. 05 - VISK</t>
  </si>
  <si>
    <t>0, 8</t>
  </si>
  <si>
    <t>Upravený rozpočet k 31.8.2021</t>
  </si>
  <si>
    <t>004-33/2021/RK</t>
  </si>
  <si>
    <t>RO 174/04/2021</t>
  </si>
  <si>
    <t>031-33/2021/RK</t>
  </si>
  <si>
    <t>RO 167/05/2021</t>
  </si>
  <si>
    <t>032-33/2021/RK</t>
  </si>
  <si>
    <t>RO 172/05/2021</t>
  </si>
  <si>
    <t>33082</t>
  </si>
  <si>
    <t>005-33/2021/RK</t>
  </si>
  <si>
    <t>RU 458/04/2021</t>
  </si>
  <si>
    <t>006-33/2021/RK</t>
  </si>
  <si>
    <t>RU 473/04/2021</t>
  </si>
  <si>
    <t>007-33/2021/RK</t>
  </si>
  <si>
    <t>RU 474/04/2021</t>
  </si>
  <si>
    <t>008-33/2021/RK</t>
  </si>
  <si>
    <t>RU 476/04/2021</t>
  </si>
  <si>
    <t>016-33/2021/RK</t>
  </si>
  <si>
    <t>RU 477/26/2021</t>
  </si>
  <si>
    <t>převod z kap. 23 - Specifické rezervy</t>
  </si>
  <si>
    <t>navýšení kap. 26 - drážní doprava</t>
  </si>
  <si>
    <t>430</t>
  </si>
  <si>
    <t>021-34/2021/RK</t>
  </si>
  <si>
    <t>RO 169/10/2021</t>
  </si>
  <si>
    <t>029-34/2021/RK</t>
  </si>
  <si>
    <t>RO 173/05/2021</t>
  </si>
  <si>
    <t>navýšení kap. 05 - PRK</t>
  </si>
  <si>
    <t>50558</t>
  </si>
  <si>
    <t>004-34/2021/RK</t>
  </si>
  <si>
    <t>RU 485/04/2021</t>
  </si>
  <si>
    <t>030-34/2021/RK</t>
  </si>
  <si>
    <t>RU 483/05/2021</t>
  </si>
  <si>
    <t>008-09/2021/ZK</t>
  </si>
  <si>
    <t>RO 162/23/2021</t>
  </si>
  <si>
    <t>navýšení kap. 23 - Rezerva SK</t>
  </si>
  <si>
    <t>009-09/2021/ZK</t>
  </si>
  <si>
    <t>RO 165/23/2021</t>
  </si>
  <si>
    <t>004-35/2021/RK</t>
  </si>
  <si>
    <t>RO 176/04/2021</t>
  </si>
  <si>
    <t>011-35/2021/RK</t>
  </si>
  <si>
    <t>RO 177/08/2021</t>
  </si>
  <si>
    <t>navýšení kap. 08 - dotace MF ČR</t>
  </si>
  <si>
    <t>98035</t>
  </si>
  <si>
    <t>023-35/2021/RK</t>
  </si>
  <si>
    <t>RO 175/05/2021</t>
  </si>
  <si>
    <t>006-35/2021/RK</t>
  </si>
  <si>
    <t>RU 498/04/2021</t>
  </si>
  <si>
    <t>008-35/2021/RK</t>
  </si>
  <si>
    <t>RU 455/09/2021</t>
  </si>
  <si>
    <t>převod z kap. 09 do kap. 07 - předfinancování</t>
  </si>
  <si>
    <t>převod z kap. 09 do kap. 07 - kofinancování</t>
  </si>
  <si>
    <t>027-35/2021/RK</t>
  </si>
  <si>
    <t>RU 492/03/2021</t>
  </si>
  <si>
    <t>převod z kap. 02 do kap. 03</t>
  </si>
  <si>
    <t>020-36/2021/RK</t>
  </si>
  <si>
    <t>RO 178/06/2021</t>
  </si>
  <si>
    <t>026-36/2021/RK</t>
  </si>
  <si>
    <t>RO 171/05/2021</t>
  </si>
  <si>
    <t>027-36/2021/RK</t>
  </si>
  <si>
    <t>RO 180/05/2021</t>
  </si>
  <si>
    <t>031-36/2021/RK</t>
  </si>
  <si>
    <t>RO 182/16/2021</t>
  </si>
  <si>
    <t>032-36/2021/RK</t>
  </si>
  <si>
    <t>RO 183/16/2021</t>
  </si>
  <si>
    <t>98071</t>
  </si>
  <si>
    <t>040-36/2021/RK</t>
  </si>
  <si>
    <t>RO 185/26/2021</t>
  </si>
  <si>
    <t>navýšení kap. 26 - dotace MD ČR</t>
  </si>
  <si>
    <t>27355</t>
  </si>
  <si>
    <t>004-36/2021/RK</t>
  </si>
  <si>
    <t>RU 504/25/2021</t>
  </si>
  <si>
    <t>převod z kap. 25 - dotace MF ČR</t>
  </si>
  <si>
    <t>navýšení kap. 02 - dotace MF ČR</t>
  </si>
  <si>
    <t>navýšení kap. 05 - dotace MF ČR</t>
  </si>
  <si>
    <t>010-36/2021/RK</t>
  </si>
  <si>
    <t>RU 500/04/2021</t>
  </si>
  <si>
    <t>015-36/2021/RK</t>
  </si>
  <si>
    <t>RU 506/10/2021</t>
  </si>
  <si>
    <t>035-36/2021/RK</t>
  </si>
  <si>
    <t>RU 497/09/2021</t>
  </si>
  <si>
    <t>navýšení kap. 09 - Bezpečný SK</t>
  </si>
  <si>
    <t>004-37/2021/RK</t>
  </si>
  <si>
    <t>RO 189/06/2021</t>
  </si>
  <si>
    <t>016-37/2021/RK</t>
  </si>
  <si>
    <t>RO 168/17/2021</t>
  </si>
  <si>
    <t>navýšení kap. 17 - dotace MPSV</t>
  </si>
  <si>
    <t>017-37/2021/RK</t>
  </si>
  <si>
    <t>RO 190/17/2021</t>
  </si>
  <si>
    <t>054-37/2021/RK</t>
  </si>
  <si>
    <t>RO 179/05/2021</t>
  </si>
  <si>
    <t>055-37/2021/RK</t>
  </si>
  <si>
    <t>RO 181/05/2021</t>
  </si>
  <si>
    <t>056-37/2021/RK</t>
  </si>
  <si>
    <t>RO 184/05/2021</t>
  </si>
  <si>
    <t>057-37/2021/RK</t>
  </si>
  <si>
    <t>RO 186/05/2021</t>
  </si>
  <si>
    <t>33084</t>
  </si>
  <si>
    <t>006-37/2021/RK</t>
  </si>
  <si>
    <t>RU 521/06/2021</t>
  </si>
  <si>
    <t>navýšení kap. 06 - příjmy z pronájmu</t>
  </si>
  <si>
    <t>015-37/2021/RK</t>
  </si>
  <si>
    <t>RU 482/26/2021</t>
  </si>
  <si>
    <t>navýšení kap. 26 - kofinancování</t>
  </si>
  <si>
    <t>064-37/2021/RK</t>
  </si>
  <si>
    <t>RU 518/04/2021</t>
  </si>
  <si>
    <t>Upravený rozpočet k 30.9.2021</t>
  </si>
  <si>
    <t>029-38/2021/RK</t>
  </si>
  <si>
    <t>RO 192/06/2021</t>
  </si>
  <si>
    <t>031-38/2021/RK</t>
  </si>
  <si>
    <t>RO 188/05/2021</t>
  </si>
  <si>
    <t>032-38/2021/RK</t>
  </si>
  <si>
    <t>RO 191/05/2021</t>
  </si>
  <si>
    <t>004-38/2021/RK</t>
  </si>
  <si>
    <t>RU 537/09/2021</t>
  </si>
  <si>
    <t>navýšení kap. 09 - SFOV 2021-2024</t>
  </si>
  <si>
    <t>812</t>
  </si>
  <si>
    <t>009-38/2021/RK</t>
  </si>
  <si>
    <t>RU 528/04/2021</t>
  </si>
  <si>
    <t>033-38/2021/RK</t>
  </si>
  <si>
    <t>RU 519/05/2021</t>
  </si>
  <si>
    <t>037-38/2021/RK</t>
  </si>
  <si>
    <t>RU 525/26/2021</t>
  </si>
  <si>
    <t>0, 555</t>
  </si>
  <si>
    <t>převod z kap. 04 - dopravní obslužnost</t>
  </si>
  <si>
    <t>431</t>
  </si>
  <si>
    <t>navýšení kap. 26 - dopravní obslužnost</t>
  </si>
  <si>
    <t>008-39/2021/RK</t>
  </si>
  <si>
    <t>RO 194/09/2021</t>
  </si>
  <si>
    <t>navýšení kap. 09 - kotlíkové dotace III.</t>
  </si>
  <si>
    <t>15972</t>
  </si>
  <si>
    <t>012-39/2021/RK</t>
  </si>
  <si>
    <t>RO 193/17/2021</t>
  </si>
  <si>
    <t>028-39/2021/RK</t>
  </si>
  <si>
    <t>RO 198/10/2021</t>
  </si>
  <si>
    <t>035-39/2021/RK</t>
  </si>
  <si>
    <t>RO 187/05/2021</t>
  </si>
  <si>
    <t>036-39/2021/RK</t>
  </si>
  <si>
    <t>RO 195/05/2021</t>
  </si>
  <si>
    <t>33085</t>
  </si>
  <si>
    <t>037-39/2021/RK</t>
  </si>
  <si>
    <t>RO 196/05/2021</t>
  </si>
  <si>
    <t>043-39/2021/RK</t>
  </si>
  <si>
    <t>RU 557/04/2021</t>
  </si>
  <si>
    <t>024-40/2021/RK</t>
  </si>
  <si>
    <t>RO 204/06/2021</t>
  </si>
  <si>
    <t>34070</t>
  </si>
  <si>
    <t>029-40/2021/RK</t>
  </si>
  <si>
    <t>RO 201/17/2021</t>
  </si>
  <si>
    <t>030-40/2021/RK</t>
  </si>
  <si>
    <t>RO 202/17/2021</t>
  </si>
  <si>
    <t>031-40/2021/RK</t>
  </si>
  <si>
    <t>RO 205/17/2021</t>
  </si>
  <si>
    <t>032-40/2021/RK</t>
  </si>
  <si>
    <t>RO 206/17/2021</t>
  </si>
  <si>
    <t>065-40/2021/RK</t>
  </si>
  <si>
    <t>RO 199/10/2021</t>
  </si>
  <si>
    <t>navýšení kap. 10 - ek.výchova, Hav.fond pro ochr.jak.vod</t>
  </si>
  <si>
    <t>122, 92</t>
  </si>
  <si>
    <t>070-40/2021/RK</t>
  </si>
  <si>
    <t>RO 200/05/2021</t>
  </si>
  <si>
    <t>071-40/2021/RK</t>
  </si>
  <si>
    <t>RO 203/05/2021</t>
  </si>
  <si>
    <t>33155</t>
  </si>
  <si>
    <t>006-40/2021/RK</t>
  </si>
  <si>
    <t>RU 567/04/2021</t>
  </si>
  <si>
    <t>007-40/2021/RK</t>
  </si>
  <si>
    <t>RU 573/04/2021</t>
  </si>
  <si>
    <t>008-40/2021/RK</t>
  </si>
  <si>
    <t>RU 580/04/2021</t>
  </si>
  <si>
    <t>navýšení kap. 04 - KSÚS</t>
  </si>
  <si>
    <t>017-40/2021/RK</t>
  </si>
  <si>
    <t>RU 577/23/2021</t>
  </si>
  <si>
    <t>převod z kap. 11 - FP na vypořádání s Mladá RP</t>
  </si>
  <si>
    <t>navýšení kap. 24 - SW CROSEUS</t>
  </si>
  <si>
    <t>026-40/2021/RK</t>
  </si>
  <si>
    <t>RU 572/06/2021</t>
  </si>
  <si>
    <t>066-40/2021/RK</t>
  </si>
  <si>
    <t>RU 561/10/2021</t>
  </si>
  <si>
    <t>navýšení kap. 10 - kofinancování</t>
  </si>
  <si>
    <t>019-10/2021/ZK</t>
  </si>
  <si>
    <t>RO 151/05/2021</t>
  </si>
  <si>
    <t>navýšení kap. 05 - odvod z FI PO</t>
  </si>
  <si>
    <t>12</t>
  </si>
  <si>
    <t>097-10/2021/ZK</t>
  </si>
  <si>
    <t>RO 197/25/2021</t>
  </si>
  <si>
    <t>navýšení kap. 25 - dar PČR a HZS SK</t>
  </si>
  <si>
    <t>RU 574/16/2021</t>
  </si>
  <si>
    <t>Upravený rozpočet k 31.10.2021</t>
  </si>
  <si>
    <t>052-41/2021/RK</t>
  </si>
  <si>
    <t>RO 207/05/2021</t>
  </si>
  <si>
    <t>007-41/2021/RK</t>
  </si>
  <si>
    <t>RU 587/04/2021</t>
  </si>
  <si>
    <t>008-41/2021/RK</t>
  </si>
  <si>
    <t>RU 607/04/2021</t>
  </si>
  <si>
    <t>040-41/2021/RK</t>
  </si>
  <si>
    <t>RU 612/07/2021</t>
  </si>
  <si>
    <t>navýšení kap. 07 - dotace Nemocnici R+S BN</t>
  </si>
  <si>
    <t>053-41/2021/RK</t>
  </si>
  <si>
    <t>RU 568/05/2021</t>
  </si>
  <si>
    <t>063-41/2021/RK</t>
  </si>
  <si>
    <t>RU 615/12/2021</t>
  </si>
  <si>
    <t>navýšení kap. 12</t>
  </si>
  <si>
    <t>převod z kap. 04 - Fond homogenizace krajské dop. infrastr.</t>
  </si>
  <si>
    <t>006-42/2021/RK</t>
  </si>
  <si>
    <t>RO 213/04/2021</t>
  </si>
  <si>
    <t xml:space="preserve">065-42/2021/RK </t>
  </si>
  <si>
    <t>RO 211/06/2021</t>
  </si>
  <si>
    <t>34002, 34021</t>
  </si>
  <si>
    <t>075-42/2021/RK</t>
  </si>
  <si>
    <t>RO 209/05/2021</t>
  </si>
  <si>
    <t>076-42/2021/RK</t>
  </si>
  <si>
    <t>RO 210/05/2021</t>
  </si>
  <si>
    <t>004-42/2021/RK</t>
  </si>
  <si>
    <t>RU 622/03/2021</t>
  </si>
  <si>
    <t>převod z kap. 26 do kap. 03</t>
  </si>
  <si>
    <t>007-42/2021/RK</t>
  </si>
  <si>
    <t>RU 602/04/2021</t>
  </si>
  <si>
    <t>008-42/2021/RK</t>
  </si>
  <si>
    <t>RU 606/04/2021</t>
  </si>
  <si>
    <t>010-42/2021/RK</t>
  </si>
  <si>
    <t>RU 626/04/2021</t>
  </si>
  <si>
    <t>021-42/2021/RK</t>
  </si>
  <si>
    <t>RU 625/09/2021</t>
  </si>
  <si>
    <t>045-42/2021/RK</t>
  </si>
  <si>
    <t>RU 616/12/2021</t>
  </si>
  <si>
    <t xml:space="preserve">navýšení kap. 12 </t>
  </si>
  <si>
    <t>046-42/2021/RK</t>
  </si>
  <si>
    <t>RU 642/12/2021</t>
  </si>
  <si>
    <t>převod z kap. 12</t>
  </si>
  <si>
    <t>052-42/2021/RK</t>
  </si>
  <si>
    <t>RU 636/07/2021</t>
  </si>
  <si>
    <t>078-42/2021/RK</t>
  </si>
  <si>
    <t>RU 593/05/2021</t>
  </si>
  <si>
    <t>079-42/2021/RK</t>
  </si>
  <si>
    <t>RU 596/05/2021</t>
  </si>
  <si>
    <t>080-42/2021/RK</t>
  </si>
  <si>
    <t>RU 605/05/2021</t>
  </si>
  <si>
    <t>005-43/2021/RK</t>
  </si>
  <si>
    <t>RO 212/09/2021</t>
  </si>
  <si>
    <t>011-43/2021/RK</t>
  </si>
  <si>
    <t>RO 218/17/2021</t>
  </si>
  <si>
    <t>034-43/2021/RK</t>
  </si>
  <si>
    <t>RO 220/04/2021</t>
  </si>
  <si>
    <t>049-43/2021/RK</t>
  </si>
  <si>
    <t>RO 214/06/2021</t>
  </si>
  <si>
    <t>17055</t>
  </si>
  <si>
    <t>053-43/2021/RK</t>
  </si>
  <si>
    <t>RO 215/05/2021</t>
  </si>
  <si>
    <t>navýšení kap. 05 - dotace MK ČR</t>
  </si>
  <si>
    <t>34053</t>
  </si>
  <si>
    <t>054-43/2021/RK</t>
  </si>
  <si>
    <t>RO 216/05/2021</t>
  </si>
  <si>
    <t>055-43/2021/RK</t>
  </si>
  <si>
    <t>RO 217/05/2021</t>
  </si>
  <si>
    <t>056-43/2021/RK</t>
  </si>
  <si>
    <t>RO 219/05/2021</t>
  </si>
  <si>
    <t>snížení kap. 05 - vratka dotace MŠMT</t>
  </si>
  <si>
    <t>006-43/2021/RK</t>
  </si>
  <si>
    <t>RU 654/09/2021</t>
  </si>
  <si>
    <t>035-43/2021/RK</t>
  </si>
  <si>
    <t>RU 629/04/2021</t>
  </si>
  <si>
    <t>036-43/2021/RK</t>
  </si>
  <si>
    <t>RU 649/04/2021</t>
  </si>
  <si>
    <t>042-43/2021/RK</t>
  </si>
  <si>
    <t>RU 576/07/2021</t>
  </si>
  <si>
    <t>převod z kap. 25 do kap. 07 - dotace MF ČR</t>
  </si>
  <si>
    <t>044-43/2021/RK</t>
  </si>
  <si>
    <t>RU 659/07/2021</t>
  </si>
  <si>
    <t>navýšení kap. 07 - neuznatelné náklady</t>
  </si>
  <si>
    <t>009-44/2021/RK</t>
  </si>
  <si>
    <t>RO 208/17/2021</t>
  </si>
  <si>
    <t>040-44/2021/RK</t>
  </si>
  <si>
    <t>RO 222/09/2021</t>
  </si>
  <si>
    <t>navýšení kap. 09 - vratka dotace MPSV</t>
  </si>
  <si>
    <t>005-44/2021/RK</t>
  </si>
  <si>
    <t>RU 594/04/2021</t>
  </si>
  <si>
    <t>navýšení kap. 04 - příjmy z pronájmu</t>
  </si>
  <si>
    <t>008-44/2021/RK</t>
  </si>
  <si>
    <t>RU 648/26/2021</t>
  </si>
  <si>
    <t>navýšení kap. 26 - autobusová doprava</t>
  </si>
  <si>
    <t>010-44/2021/RK</t>
  </si>
  <si>
    <t>RU 584/17/2021</t>
  </si>
  <si>
    <t>041-44/2021/RK</t>
  </si>
  <si>
    <t>RU 664/23/2021</t>
  </si>
  <si>
    <t>Upravený rozpočet k 30.11.2021</t>
  </si>
  <si>
    <t>004-45/2021/RK</t>
  </si>
  <si>
    <t>RO 225/25/2021</t>
  </si>
  <si>
    <t>005-45/2021/RK</t>
  </si>
  <si>
    <t>RO 226/25/2021</t>
  </si>
  <si>
    <t>snížení kap. 25 - vratka dotace MV ČR</t>
  </si>
  <si>
    <t>016-45/2021/RK</t>
  </si>
  <si>
    <t>RO 229/09/2021</t>
  </si>
  <si>
    <t>020-45/2021/RK</t>
  </si>
  <si>
    <t>RO 223/08/2021</t>
  </si>
  <si>
    <t>navýšení kap. 08 - dotace MPSV</t>
  </si>
  <si>
    <t>026-45/2021/RK</t>
  </si>
  <si>
    <t>RO 221/17/2021</t>
  </si>
  <si>
    <t>058-45/2021/RK</t>
  </si>
  <si>
    <t>RO 228/06/2021</t>
  </si>
  <si>
    <t>34502, 34505</t>
  </si>
  <si>
    <t>065-45/2021/RK</t>
  </si>
  <si>
    <t>RO 224/05/2021</t>
  </si>
  <si>
    <t>007-45/2021/RK</t>
  </si>
  <si>
    <t>RU 663/04/2021</t>
  </si>
  <si>
    <t>009-45/2021/RK</t>
  </si>
  <si>
    <t>RU 668/04/2021</t>
  </si>
  <si>
    <t>010-45/2021/RK</t>
  </si>
  <si>
    <t>RU 680/04/2021</t>
  </si>
  <si>
    <t>011-45/2021/RK</t>
  </si>
  <si>
    <t>RU 684/04/2021</t>
  </si>
  <si>
    <t>017-45/2021/RK</t>
  </si>
  <si>
    <t>RU 667/09/2021</t>
  </si>
  <si>
    <t>018-45/2021/RK</t>
  </si>
  <si>
    <t>RU 683/09/2021</t>
  </si>
  <si>
    <t>023-45/2021/RK</t>
  </si>
  <si>
    <t>RU 658/26/2021</t>
  </si>
  <si>
    <t>028-45/2021/RK</t>
  </si>
  <si>
    <t>RU 685/17/2021</t>
  </si>
  <si>
    <t>navýšení kap. 17 - neuznatelné výdaje</t>
  </si>
  <si>
    <t>052-45/2021/RK</t>
  </si>
  <si>
    <t>revokace Usn. č. 042-43/2021/RK ze dne 18.11.2021</t>
  </si>
  <si>
    <t>převod z kap. 02 a 25 do kap. 07 - dotace MF ČR</t>
  </si>
  <si>
    <t>059-45/2021/RK</t>
  </si>
  <si>
    <t>RU 675/06/2021</t>
  </si>
  <si>
    <t>010-46/2021/RK</t>
  </si>
  <si>
    <t>RO 232/08/2021</t>
  </si>
  <si>
    <t>017-46/2021/RK</t>
  </si>
  <si>
    <t>RO 231/17/2021</t>
  </si>
  <si>
    <t>024-46/2021/RK</t>
  </si>
  <si>
    <t>RO 230/04/2021</t>
  </si>
  <si>
    <t>065-46/2021/RK</t>
  </si>
  <si>
    <t>RO 227/05/2021</t>
  </si>
  <si>
    <t>005-46/2021/RK</t>
  </si>
  <si>
    <t>RU 305/09/2021</t>
  </si>
  <si>
    <t>navýšení kap. 09 - příspěvek PO</t>
  </si>
  <si>
    <t>006-46/2021/RK</t>
  </si>
  <si>
    <t>RU 720/23/2021</t>
  </si>
  <si>
    <t>převod z kap. 23 - kapitálové výdaje</t>
  </si>
  <si>
    <t>převod z kap. 23 - Specif. rezervy, navýšení mezd řidičů</t>
  </si>
  <si>
    <t>555</t>
  </si>
  <si>
    <t>převod z kap. 23 - Specif. rezervy,dopad reformy školství</t>
  </si>
  <si>
    <t>012-46/2021/RK</t>
  </si>
  <si>
    <t>RU 698/26/2021</t>
  </si>
  <si>
    <t>navýšení kap. 26 - posílení autobusové dopravy</t>
  </si>
  <si>
    <t>018-46/2021/RK</t>
  </si>
  <si>
    <t>RU 697/17/2021</t>
  </si>
  <si>
    <t>019-46/2021/RK</t>
  </si>
  <si>
    <t>RU 708/17/2021</t>
  </si>
  <si>
    <t>navýšení kap. 17 - příjmy z pronájmu</t>
  </si>
  <si>
    <t>042-46/2021/RK</t>
  </si>
  <si>
    <t>RU 690/07/2021</t>
  </si>
  <si>
    <t>navýšení kap. 07 - příjmy z pronájmu</t>
  </si>
  <si>
    <t>043-46/2021/RK</t>
  </si>
  <si>
    <t>RU 710/07/2021</t>
  </si>
  <si>
    <t>044-46/2021/RK</t>
  </si>
  <si>
    <t>RU 712/07/2021</t>
  </si>
  <si>
    <t>067-46/2021/RK</t>
  </si>
  <si>
    <t>RU 713/05/2021</t>
  </si>
  <si>
    <t>006-47/2021/RK</t>
  </si>
  <si>
    <t>RO 241/04/2021</t>
  </si>
  <si>
    <t>026-47/2021/RK</t>
  </si>
  <si>
    <t>RO 236/09/2021</t>
  </si>
  <si>
    <t>navýšení kap. 09 - zapojení úroků, kotlíkové dotace</t>
  </si>
  <si>
    <t>15974</t>
  </si>
  <si>
    <t>027-47/2021/RK</t>
  </si>
  <si>
    <t>RO 237/09/2021</t>
  </si>
  <si>
    <t>navýšení kap. 09 - vratka dotace MŽP</t>
  </si>
  <si>
    <t>028-47/2021/RK</t>
  </si>
  <si>
    <t>RO 240/09/2021</t>
  </si>
  <si>
    <t>navýšení kap. 09 - zapojení úroků EPC II</t>
  </si>
  <si>
    <t>029-47/2021/RK</t>
  </si>
  <si>
    <t>RO 247/09/2021</t>
  </si>
  <si>
    <t>navýšení kap. 09 - vratka dotace SIC</t>
  </si>
  <si>
    <t>030-47/2021/RK</t>
  </si>
  <si>
    <t>RO 248/09/2021</t>
  </si>
  <si>
    <t>navýšení kap. 09 - dotace MŽP ČR</t>
  </si>
  <si>
    <t>039-47/2021/RK</t>
  </si>
  <si>
    <t>RO 239/26/2021</t>
  </si>
  <si>
    <t>040-47/2021/RK</t>
  </si>
  <si>
    <t>RO 246/26/2021</t>
  </si>
  <si>
    <t>082-47/2021/RK</t>
  </si>
  <si>
    <t>RO 242/10/2021</t>
  </si>
  <si>
    <t>083-47/2021/RK</t>
  </si>
  <si>
    <t>RO 243/10/2021</t>
  </si>
  <si>
    <t>084-47/2021/RK</t>
  </si>
  <si>
    <t>RO 244/10/2021</t>
  </si>
  <si>
    <t>96278</t>
  </si>
  <si>
    <t>103-47/2021/RK</t>
  </si>
  <si>
    <t>RO 234/05/2021</t>
  </si>
  <si>
    <t>104-47/2021/RK</t>
  </si>
  <si>
    <t>RO 235/05/2021</t>
  </si>
  <si>
    <t>snížení kap. 05 - neuznatelné náklady</t>
  </si>
  <si>
    <t>105-47/2021/RK</t>
  </si>
  <si>
    <t>RO 245/05/2021</t>
  </si>
  <si>
    <t>106-47/2021/RK</t>
  </si>
  <si>
    <t>RO 249/05/2021</t>
  </si>
  <si>
    <t>118-47/2021/RK</t>
  </si>
  <si>
    <t>RO 238/20/2021</t>
  </si>
  <si>
    <t>navýšení kap. 20 - Sociální fond</t>
  </si>
  <si>
    <t>132-47/2021/RK</t>
  </si>
  <si>
    <t>RO 250/05/2021</t>
  </si>
  <si>
    <t>007-47/2021/RK</t>
  </si>
  <si>
    <t>RU 721/04/2021</t>
  </si>
  <si>
    <t>008-47/2021/RK</t>
  </si>
  <si>
    <t>RU 723/04/2021</t>
  </si>
  <si>
    <t>009-47/2021/RK</t>
  </si>
  <si>
    <t>RU 725/04/2021</t>
  </si>
  <si>
    <t>navýšení kap. 04 - vratka dotace</t>
  </si>
  <si>
    <t>012-47/2021/RK</t>
  </si>
  <si>
    <t>RU 741/04/2021</t>
  </si>
  <si>
    <t>013-47/2021/RK</t>
  </si>
  <si>
    <t>RU 742/04/2021</t>
  </si>
  <si>
    <t>014-47/2021/RK</t>
  </si>
  <si>
    <t>RU 743/04/2021</t>
  </si>
  <si>
    <t>032-47/2021/RK</t>
  </si>
  <si>
    <t>RU 729/23/2021</t>
  </si>
  <si>
    <t>navýšení kap. 23 - výdaje dle programů</t>
  </si>
  <si>
    <t>snížení kap. 04 - Fond homogenizace krajské dop. infrastr.</t>
  </si>
  <si>
    <t>snížení kap. 07 - Program 2021 - Zdravotnictví</t>
  </si>
  <si>
    <t>725</t>
  </si>
  <si>
    <t>snížení kap. 09 - Středočeské fondy</t>
  </si>
  <si>
    <t>812, 813, 906, 907, 909</t>
  </si>
  <si>
    <t>snížení kap. 26 - Fond cyklistické infrastruktury</t>
  </si>
  <si>
    <t>047-47/2021/RK</t>
  </si>
  <si>
    <t>RU 718/17/2021</t>
  </si>
  <si>
    <t>094-47/2021/RK</t>
  </si>
  <si>
    <t>RU 745/06/2021</t>
  </si>
  <si>
    <t>095-47/2021/RK</t>
  </si>
  <si>
    <t>RU 747/06/2021</t>
  </si>
  <si>
    <t>024-01/2022/RK</t>
  </si>
  <si>
    <t>RO 253/07/2021</t>
  </si>
  <si>
    <t>041-01/2022/RK</t>
  </si>
  <si>
    <t>RO 251/05/2021</t>
  </si>
  <si>
    <t>navýšení kap. 05 - dotace MZe ČR</t>
  </si>
  <si>
    <t>29501</t>
  </si>
  <si>
    <t>007-01/2022/RK</t>
  </si>
  <si>
    <t>RO 255/04/2021</t>
  </si>
  <si>
    <t>012-01/2022/RK</t>
  </si>
  <si>
    <t>RO 252/17/2021</t>
  </si>
  <si>
    <t>013-01/2022/RK</t>
  </si>
  <si>
    <t>RO 254/17/2021</t>
  </si>
  <si>
    <t>Upravený rozpočet k 31.12.2021</t>
  </si>
  <si>
    <t>Konsolidace</t>
  </si>
  <si>
    <t>Upravený rozpočet k 31.12.2021 po konsolidaci</t>
  </si>
  <si>
    <t>Příloha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</si>
</sst>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5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/>
    </xf>
    <xf numFmtId="0" fontId="3" fillId="0" borderId="0" xfId="0" applyFont="1" applyAlignment="1">
      <alignment shrinkToFit="1"/>
    </xf>
    <xf numFmtId="49" fontId="4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/>
    </xf>
    <xf numFmtId="4" fontId="5" fillId="2" borderId="6" xfId="0" applyNumberFormat="1" applyFont="1" applyFill="1" applyBorder="1" applyAlignment="1">
      <alignment horizontal="center" vertical="center"/>
    </xf>
    <xf numFmtId="4" fontId="5" fillId="2" borderId="7" xfId="0" applyNumberFormat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/>
    <xf numFmtId="0" fontId="4" fillId="0" borderId="9" xfId="0" applyFont="1" applyBorder="1"/>
    <xf numFmtId="49" fontId="4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shrinkToFit="1"/>
    </xf>
    <xf numFmtId="49" fontId="4" fillId="0" borderId="9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5" fillId="0" borderId="9" xfId="0" applyNumberFormat="1" applyFont="1" applyBorder="1"/>
    <xf numFmtId="4" fontId="5" fillId="0" borderId="10" xfId="0" applyNumberFormat="1" applyFont="1" applyBorder="1"/>
    <xf numFmtId="4" fontId="3" fillId="0" borderId="11" xfId="0" applyNumberFormat="1" applyFont="1" applyBorder="1"/>
    <xf numFmtId="0" fontId="3" fillId="0" borderId="12" xfId="0" applyFont="1" applyBorder="1" applyAlignment="1">
      <alignment horizontal="right"/>
    </xf>
    <xf numFmtId="14" fontId="4" fillId="0" borderId="12" xfId="0" applyNumberFormat="1" applyFont="1" applyBorder="1" applyAlignment="1">
      <alignment horizontal="right"/>
    </xf>
    <xf numFmtId="49" fontId="2" fillId="0" borderId="12" xfId="0" applyNumberFormat="1" applyFont="1" applyBorder="1" applyAlignment="1">
      <alignment horizontal="right"/>
    </xf>
    <xf numFmtId="0" fontId="1" fillId="0" borderId="12" xfId="0" applyFont="1" applyBorder="1" applyAlignment="1">
      <alignment shrinkToFit="1"/>
    </xf>
    <xf numFmtId="49" fontId="2" fillId="0" borderId="12" xfId="0" applyNumberFormat="1" applyFont="1" applyBorder="1"/>
    <xf numFmtId="4" fontId="5" fillId="0" borderId="12" xfId="0" applyNumberFormat="1" applyFont="1" applyBorder="1"/>
    <xf numFmtId="4" fontId="5" fillId="0" borderId="13" xfId="0" applyNumberFormat="1" applyFont="1" applyBorder="1"/>
    <xf numFmtId="4" fontId="5" fillId="0" borderId="14" xfId="0" applyNumberFormat="1" applyFont="1" applyBorder="1"/>
    <xf numFmtId="4" fontId="5" fillId="0" borderId="0" xfId="0" applyNumberFormat="1" applyFont="1"/>
    <xf numFmtId="164" fontId="5" fillId="0" borderId="0" xfId="0" applyNumberFormat="1" applyFont="1"/>
    <xf numFmtId="0" fontId="3" fillId="0" borderId="15" xfId="0" applyFont="1" applyBorder="1"/>
    <xf numFmtId="14" fontId="4" fillId="0" borderId="16" xfId="0" applyNumberFormat="1" applyFont="1" applyBorder="1"/>
    <xf numFmtId="49" fontId="4" fillId="0" borderId="16" xfId="0" applyNumberFormat="1" applyFont="1" applyBorder="1" applyAlignment="1">
      <alignment horizontal="right"/>
    </xf>
    <xf numFmtId="0" fontId="3" fillId="0" borderId="17" xfId="0" applyFont="1" applyBorder="1" applyAlignment="1">
      <alignment shrinkToFit="1"/>
    </xf>
    <xf numFmtId="49" fontId="7" fillId="0" borderId="16" xfId="0" applyNumberFormat="1" applyFont="1" applyBorder="1"/>
    <xf numFmtId="4" fontId="3" fillId="0" borderId="16" xfId="0" applyNumberFormat="1" applyFont="1" applyBorder="1"/>
    <xf numFmtId="4" fontId="3" fillId="0" borderId="18" xfId="0" applyNumberFormat="1" applyFont="1" applyBorder="1"/>
    <xf numFmtId="4" fontId="3" fillId="0" borderId="19" xfId="0" applyNumberFormat="1" applyFont="1" applyBorder="1"/>
    <xf numFmtId="4" fontId="5" fillId="0" borderId="20" xfId="0" applyNumberFormat="1" applyFont="1" applyBorder="1"/>
    <xf numFmtId="0" fontId="3" fillId="0" borderId="21" xfId="0" applyFont="1" applyBorder="1"/>
    <xf numFmtId="49" fontId="4" fillId="0" borderId="17" xfId="0" applyNumberFormat="1" applyFont="1" applyBorder="1" applyAlignment="1">
      <alignment horizontal="right"/>
    </xf>
    <xf numFmtId="49" fontId="4" fillId="0" borderId="17" xfId="0" applyNumberFormat="1" applyFont="1" applyBorder="1"/>
    <xf numFmtId="4" fontId="3" fillId="0" borderId="17" xfId="0" applyNumberFormat="1" applyFont="1" applyBorder="1"/>
    <xf numFmtId="4" fontId="3" fillId="0" borderId="22" xfId="0" applyNumberFormat="1" applyFont="1" applyBorder="1"/>
    <xf numFmtId="4" fontId="5" fillId="0" borderId="23" xfId="0" applyNumberFormat="1" applyFont="1" applyBorder="1"/>
    <xf numFmtId="4" fontId="5" fillId="0" borderId="24" xfId="0" applyNumberFormat="1" applyFont="1" applyBorder="1"/>
    <xf numFmtId="14" fontId="4" fillId="0" borderId="17" xfId="0" applyNumberFormat="1" applyFont="1" applyBorder="1"/>
    <xf numFmtId="0" fontId="3" fillId="0" borderId="25" xfId="0" applyFont="1" applyBorder="1" applyAlignment="1">
      <alignment shrinkToFit="1"/>
    </xf>
    <xf numFmtId="49" fontId="4" fillId="0" borderId="25" xfId="0" applyNumberFormat="1" applyFont="1" applyBorder="1"/>
    <xf numFmtId="0" fontId="5" fillId="0" borderId="5" xfId="0" applyFont="1" applyBorder="1" applyAlignment="1">
      <alignment shrinkToFit="1"/>
    </xf>
    <xf numFmtId="49" fontId="2" fillId="0" borderId="5" xfId="0" applyNumberFormat="1" applyFont="1" applyBorder="1"/>
    <xf numFmtId="4" fontId="5" fillId="0" borderId="5" xfId="0" applyNumberFormat="1" applyFont="1" applyBorder="1"/>
    <xf numFmtId="4" fontId="5" fillId="0" borderId="7" xfId="0" applyNumberFormat="1" applyFont="1" applyBorder="1"/>
    <xf numFmtId="0" fontId="3" fillId="0" borderId="26" xfId="0" applyFont="1" applyBorder="1" applyAlignment="1">
      <alignment horizontal="left"/>
    </xf>
    <xf numFmtId="14" fontId="4" fillId="0" borderId="18" xfId="0" applyNumberFormat="1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49" fontId="4" fillId="0" borderId="18" xfId="0" applyNumberFormat="1" applyFont="1" applyBorder="1"/>
    <xf numFmtId="0" fontId="3" fillId="0" borderId="15" xfId="0" applyFont="1" applyBorder="1" applyAlignment="1">
      <alignment horizontal="left"/>
    </xf>
    <xf numFmtId="14" fontId="4" fillId="0" borderId="16" xfId="0" applyNumberFormat="1" applyFont="1" applyBorder="1" applyAlignment="1">
      <alignment horizontal="right"/>
    </xf>
    <xf numFmtId="0" fontId="4" fillId="0" borderId="16" xfId="0" applyFont="1" applyBorder="1" applyAlignment="1">
      <alignment horizontal="right"/>
    </xf>
    <xf numFmtId="0" fontId="3" fillId="0" borderId="16" xfId="0" applyFont="1" applyBorder="1" applyAlignment="1">
      <alignment shrinkToFit="1"/>
    </xf>
    <xf numFmtId="49" fontId="4" fillId="0" borderId="16" xfId="0" applyNumberFormat="1" applyFont="1" applyBorder="1"/>
    <xf numFmtId="14" fontId="4" fillId="0" borderId="16" xfId="0" applyNumberFormat="1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3" fillId="0" borderId="2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14" fontId="4" fillId="0" borderId="17" xfId="0" applyNumberFormat="1" applyFont="1" applyBorder="1" applyAlignment="1">
      <alignment horizontal="left"/>
    </xf>
    <xf numFmtId="0" fontId="3" fillId="0" borderId="30" xfId="0" applyFont="1" applyBorder="1" applyAlignment="1">
      <alignment shrinkToFit="1"/>
    </xf>
    <xf numFmtId="0" fontId="3" fillId="0" borderId="17" xfId="0" applyFont="1" applyBorder="1"/>
    <xf numFmtId="49" fontId="4" fillId="0" borderId="16" xfId="0" applyNumberFormat="1" applyFont="1" applyBorder="1" applyAlignment="1">
      <alignment shrinkToFit="1"/>
    </xf>
    <xf numFmtId="0" fontId="3" fillId="0" borderId="31" xfId="0" applyFont="1" applyBorder="1" applyAlignment="1">
      <alignment shrinkToFit="1"/>
    </xf>
    <xf numFmtId="0" fontId="3" fillId="0" borderId="32" xfId="0" applyFont="1" applyBorder="1" applyAlignment="1">
      <alignment horizontal="left"/>
    </xf>
    <xf numFmtId="14" fontId="4" fillId="0" borderId="25" xfId="0" applyNumberFormat="1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3" fillId="0" borderId="33" xfId="0" applyFont="1" applyBorder="1" applyAlignment="1">
      <alignment shrinkToFit="1"/>
    </xf>
    <xf numFmtId="4" fontId="3" fillId="0" borderId="25" xfId="0" applyNumberFormat="1" applyFont="1" applyBorder="1"/>
    <xf numFmtId="4" fontId="3" fillId="0" borderId="34" xfId="0" applyNumberFormat="1" applyFont="1" applyBorder="1"/>
    <xf numFmtId="4" fontId="5" fillId="0" borderId="11" xfId="0" applyNumberFormat="1" applyFont="1" applyBorder="1"/>
    <xf numFmtId="0" fontId="5" fillId="0" borderId="29" xfId="0" applyFont="1" applyBorder="1" applyAlignment="1">
      <alignment shrinkToFit="1"/>
    </xf>
    <xf numFmtId="4" fontId="5" fillId="0" borderId="35" xfId="0" applyNumberFormat="1" applyFont="1" applyBorder="1"/>
    <xf numFmtId="14" fontId="4" fillId="0" borderId="36" xfId="0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37" xfId="0" applyFont="1" applyBorder="1" applyAlignment="1">
      <alignment shrinkToFit="1"/>
    </xf>
    <xf numFmtId="49" fontId="4" fillId="0" borderId="36" xfId="0" applyNumberFormat="1" applyFont="1" applyBorder="1"/>
    <xf numFmtId="4" fontId="3" fillId="0" borderId="36" xfId="0" applyNumberFormat="1" applyFont="1" applyBorder="1"/>
    <xf numFmtId="4" fontId="3" fillId="0" borderId="38" xfId="0" applyNumberFormat="1" applyFont="1" applyBorder="1"/>
    <xf numFmtId="4" fontId="5" fillId="0" borderId="39" xfId="0" applyNumberFormat="1" applyFont="1" applyBorder="1"/>
    <xf numFmtId="4" fontId="5" fillId="0" borderId="40" xfId="0" applyNumberFormat="1" applyFont="1" applyBorder="1"/>
    <xf numFmtId="0" fontId="3" fillId="0" borderId="18" xfId="0" applyFont="1" applyBorder="1" applyAlignment="1">
      <alignment shrinkToFit="1"/>
    </xf>
    <xf numFmtId="4" fontId="3" fillId="0" borderId="41" xfId="0" applyNumberFormat="1" applyFont="1" applyBorder="1"/>
    <xf numFmtId="4" fontId="5" fillId="0" borderId="6" xfId="0" applyNumberFormat="1" applyFont="1" applyBorder="1"/>
    <xf numFmtId="14" fontId="4" fillId="0" borderId="18" xfId="0" applyNumberFormat="1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14" fontId="4" fillId="0" borderId="12" xfId="0" applyNumberFormat="1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3" fillId="0" borderId="12" xfId="0" applyFont="1" applyBorder="1" applyAlignment="1">
      <alignment shrinkToFit="1"/>
    </xf>
    <xf numFmtId="49" fontId="4" fillId="0" borderId="12" xfId="0" applyNumberFormat="1" applyFont="1" applyBorder="1"/>
    <xf numFmtId="4" fontId="3" fillId="0" borderId="12" xfId="0" applyNumberFormat="1" applyFont="1" applyBorder="1"/>
    <xf numFmtId="4" fontId="3" fillId="0" borderId="13" xfId="0" applyNumberFormat="1" applyFont="1" applyBorder="1"/>
    <xf numFmtId="0" fontId="5" fillId="0" borderId="45" xfId="0" applyFont="1" applyBorder="1" applyAlignment="1">
      <alignment shrinkToFit="1"/>
    </xf>
    <xf numFmtId="49" fontId="2" fillId="0" borderId="46" xfId="0" applyNumberFormat="1" applyFont="1" applyBorder="1"/>
    <xf numFmtId="4" fontId="5" fillId="0" borderId="47" xfId="0" applyNumberFormat="1" applyFont="1" applyBorder="1"/>
    <xf numFmtId="49" fontId="4" fillId="0" borderId="17" xfId="0" applyNumberFormat="1" applyFont="1" applyBorder="1" applyAlignment="1">
      <alignment shrinkToFit="1"/>
    </xf>
    <xf numFmtId="4" fontId="3" fillId="3" borderId="17" xfId="0" applyNumberFormat="1" applyFont="1" applyFill="1" applyBorder="1"/>
    <xf numFmtId="0" fontId="3" fillId="0" borderId="43" xfId="0" applyFont="1" applyBorder="1"/>
    <xf numFmtId="0" fontId="4" fillId="0" borderId="44" xfId="0" applyFont="1" applyBorder="1"/>
    <xf numFmtId="49" fontId="4" fillId="0" borderId="44" xfId="0" applyNumberFormat="1" applyFont="1" applyBorder="1" applyAlignment="1">
      <alignment horizontal="right"/>
    </xf>
    <xf numFmtId="0" fontId="3" fillId="0" borderId="45" xfId="0" applyFont="1" applyBorder="1" applyAlignment="1">
      <alignment shrinkToFit="1"/>
    </xf>
    <xf numFmtId="49" fontId="4" fillId="0" borderId="46" xfId="0" applyNumberFormat="1" applyFont="1" applyBorder="1"/>
    <xf numFmtId="4" fontId="3" fillId="0" borderId="46" xfId="0" applyNumberFormat="1" applyFont="1" applyBorder="1"/>
    <xf numFmtId="4" fontId="3" fillId="0" borderId="47" xfId="0" applyNumberFormat="1" applyFont="1" applyBorder="1"/>
    <xf numFmtId="4" fontId="3" fillId="0" borderId="40" xfId="0" applyNumberFormat="1" applyFont="1" applyBorder="1"/>
    <xf numFmtId="0" fontId="5" fillId="0" borderId="0" xfId="0" applyFont="1"/>
    <xf numFmtId="0" fontId="5" fillId="0" borderId="43" xfId="0" applyFont="1" applyBorder="1"/>
    <xf numFmtId="0" fontId="2" fillId="0" borderId="44" xfId="0" applyFont="1" applyBorder="1"/>
    <xf numFmtId="49" fontId="2" fillId="0" borderId="44" xfId="0" applyNumberFormat="1" applyFont="1" applyBorder="1" applyAlignment="1">
      <alignment horizontal="right"/>
    </xf>
    <xf numFmtId="0" fontId="5" fillId="0" borderId="44" xfId="0" applyFont="1" applyBorder="1" applyAlignment="1">
      <alignment shrinkToFit="1"/>
    </xf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4" fontId="8" fillId="0" borderId="0" xfId="0" applyNumberFormat="1" applyFont="1"/>
    <xf numFmtId="4" fontId="3" fillId="0" borderId="0" xfId="0" applyNumberFormat="1" applyFont="1" applyAlignment="1">
      <alignment shrinkToFit="1"/>
    </xf>
    <xf numFmtId="4" fontId="3" fillId="0" borderId="0" xfId="0" applyNumberFormat="1" applyFont="1" applyAlignment="1">
      <alignment horizontal="right"/>
    </xf>
    <xf numFmtId="0" fontId="5" fillId="0" borderId="27" xfId="0" applyFont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43" xfId="0" applyFont="1" applyBorder="1" applyAlignment="1">
      <alignment horizontal="left"/>
    </xf>
    <xf numFmtId="0" fontId="5" fillId="0" borderId="44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4" fontId="5" fillId="0" borderId="1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4BA6-477C-4994-9A12-84B2396C9E37}">
  <dimension ref="A1:AT903"/>
  <sheetViews>
    <sheetView tabSelected="1" topLeftCell="AF1" zoomScaleNormal="100" workbookViewId="0">
      <selection activeCell="AP1" sqref="AP1"/>
    </sheetView>
  </sheetViews>
  <sheetFormatPr defaultColWidth="9.140625" defaultRowHeight="12.75" x14ac:dyDescent="0.2"/>
  <cols>
    <col min="1" max="1" width="15.42578125" style="8" customWidth="1"/>
    <col min="2" max="2" width="11.7109375" style="9" customWidth="1"/>
    <col min="3" max="3" width="15.7109375" style="10" customWidth="1"/>
    <col min="4" max="4" width="40.42578125" style="4" customWidth="1"/>
    <col min="5" max="5" width="10" style="5" customWidth="1"/>
    <col min="6" max="8" width="14.85546875" style="6" customWidth="1"/>
    <col min="9" max="9" width="15.7109375" style="6" customWidth="1"/>
    <col min="10" max="10" width="16.7109375" style="6" customWidth="1"/>
    <col min="11" max="11" width="14.85546875" style="6" customWidth="1"/>
    <col min="12" max="12" width="15.42578125" style="6" customWidth="1"/>
    <col min="13" max="13" width="14.85546875" style="6" customWidth="1"/>
    <col min="14" max="14" width="15.42578125" style="6" customWidth="1"/>
    <col min="15" max="16" width="14.85546875" style="6" customWidth="1"/>
    <col min="17" max="17" width="15.42578125" style="6" customWidth="1"/>
    <col min="18" max="21" width="14.85546875" style="6" customWidth="1"/>
    <col min="22" max="22" width="15.7109375" style="6" customWidth="1"/>
    <col min="23" max="27" width="14.85546875" style="6" customWidth="1"/>
    <col min="28" max="28" width="15.7109375" style="6" customWidth="1"/>
    <col min="29" max="34" width="14.85546875" style="6" customWidth="1"/>
    <col min="35" max="35" width="16.7109375" style="6" customWidth="1"/>
    <col min="36" max="37" width="14.85546875" style="6" customWidth="1"/>
    <col min="38" max="38" width="15.7109375" style="6" customWidth="1"/>
    <col min="39" max="39" width="14.85546875" style="6" customWidth="1"/>
    <col min="40" max="40" width="16.7109375" style="6" customWidth="1"/>
    <col min="41" max="41" width="14.85546875" style="6" customWidth="1"/>
    <col min="42" max="42" width="18.7109375" style="6" customWidth="1"/>
    <col min="43" max="43" width="20.5703125" style="6" bestFit="1" customWidth="1"/>
    <col min="44" max="44" width="20.7109375" style="7" customWidth="1"/>
    <col min="45" max="16384" width="9.140625" style="8"/>
  </cols>
  <sheetData>
    <row r="1" spans="1:45" x14ac:dyDescent="0.2">
      <c r="AP1" s="136" t="s">
        <v>1302</v>
      </c>
    </row>
    <row r="2" spans="1:45" ht="16.5" thickBot="1" x14ac:dyDescent="0.3">
      <c r="A2" s="1" t="s">
        <v>0</v>
      </c>
      <c r="B2" s="2"/>
      <c r="C2" s="3"/>
      <c r="AO2" s="8"/>
    </row>
    <row r="3" spans="1:45" ht="15.75" thickBot="1" x14ac:dyDescent="0.3">
      <c r="Y3" s="143" t="s">
        <v>1</v>
      </c>
      <c r="Z3" s="144"/>
      <c r="AA3" s="144"/>
      <c r="AB3" s="144"/>
      <c r="AC3" s="144"/>
      <c r="AD3" s="144"/>
      <c r="AE3" s="144"/>
      <c r="AF3" s="144"/>
      <c r="AG3" s="144"/>
      <c r="AH3" s="144"/>
      <c r="AI3" s="145"/>
      <c r="AP3" s="11" t="s">
        <v>2</v>
      </c>
      <c r="AQ3" s="12"/>
    </row>
    <row r="4" spans="1:45" s="23" customFormat="1" ht="45.75" thickBot="1" x14ac:dyDescent="0.3">
      <c r="A4" s="13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4" t="s">
        <v>17</v>
      </c>
      <c r="P4" s="14" t="s">
        <v>18</v>
      </c>
      <c r="Q4" s="15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  <c r="W4" s="14" t="s">
        <v>25</v>
      </c>
      <c r="X4" s="14" t="s">
        <v>26</v>
      </c>
      <c r="Y4" s="14" t="s">
        <v>27</v>
      </c>
      <c r="Z4" s="16" t="s">
        <v>28</v>
      </c>
      <c r="AA4" s="16" t="s">
        <v>29</v>
      </c>
      <c r="AB4" s="17" t="s">
        <v>30</v>
      </c>
      <c r="AC4" s="17" t="s">
        <v>31</v>
      </c>
      <c r="AD4" s="17" t="s">
        <v>32</v>
      </c>
      <c r="AE4" s="17" t="s">
        <v>33</v>
      </c>
      <c r="AF4" s="17" t="s">
        <v>34</v>
      </c>
      <c r="AG4" s="17" t="s">
        <v>35</v>
      </c>
      <c r="AH4" s="18" t="s">
        <v>36</v>
      </c>
      <c r="AI4" s="17" t="s">
        <v>37</v>
      </c>
      <c r="AJ4" s="18" t="s">
        <v>38</v>
      </c>
      <c r="AK4" s="18" t="s">
        <v>39</v>
      </c>
      <c r="AL4" s="18" t="s">
        <v>40</v>
      </c>
      <c r="AM4" s="18" t="s">
        <v>41</v>
      </c>
      <c r="AN4" s="18" t="s">
        <v>42</v>
      </c>
      <c r="AO4" s="19" t="s">
        <v>43</v>
      </c>
      <c r="AP4" s="20" t="s">
        <v>42</v>
      </c>
      <c r="AQ4" s="21"/>
      <c r="AR4" s="22"/>
      <c r="AS4" s="21"/>
    </row>
    <row r="5" spans="1:45" x14ac:dyDescent="0.2">
      <c r="A5" s="24"/>
      <c r="B5" s="25"/>
      <c r="C5" s="26"/>
      <c r="D5" s="27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30"/>
      <c r="X5" s="30"/>
      <c r="Y5" s="31"/>
      <c r="Z5" s="31"/>
      <c r="AA5" s="31"/>
      <c r="AB5" s="32"/>
      <c r="AC5" s="32"/>
      <c r="AD5" s="32"/>
      <c r="AE5" s="32"/>
      <c r="AF5" s="32"/>
      <c r="AG5" s="32"/>
      <c r="AH5" s="29"/>
      <c r="AI5" s="32"/>
      <c r="AJ5" s="29"/>
      <c r="AK5" s="29"/>
      <c r="AL5" s="29"/>
      <c r="AM5" s="29"/>
      <c r="AN5" s="29"/>
      <c r="AO5" s="30"/>
      <c r="AP5" s="33"/>
    </row>
    <row r="6" spans="1:45" ht="17.25" customHeight="1" thickBot="1" x14ac:dyDescent="0.3">
      <c r="A6" s="34"/>
      <c r="B6" s="35"/>
      <c r="C6" s="36"/>
      <c r="D6" s="37" t="s">
        <v>44</v>
      </c>
      <c r="E6" s="38"/>
      <c r="F6" s="39">
        <v>111807000</v>
      </c>
      <c r="G6" s="39">
        <v>55318000</v>
      </c>
      <c r="H6" s="39">
        <v>54671000</v>
      </c>
      <c r="I6" s="39">
        <v>4894421000</v>
      </c>
      <c r="J6" s="39">
        <v>21648720000</v>
      </c>
      <c r="K6" s="39">
        <v>368341000</v>
      </c>
      <c r="L6" s="39">
        <v>884881000</v>
      </c>
      <c r="M6" s="39">
        <v>131373000</v>
      </c>
      <c r="N6" s="39">
        <v>42780000</v>
      </c>
      <c r="O6" s="39">
        <v>92575000</v>
      </c>
      <c r="P6" s="39">
        <v>12607000</v>
      </c>
      <c r="Q6" s="39">
        <v>709500000</v>
      </c>
      <c r="R6" s="39">
        <v>4880000</v>
      </c>
      <c r="S6" s="39">
        <v>550086000</v>
      </c>
      <c r="T6" s="39">
        <v>2000000</v>
      </c>
      <c r="U6" s="39">
        <v>0</v>
      </c>
      <c r="V6" s="39">
        <v>285458000</v>
      </c>
      <c r="W6" s="39">
        <v>3650000</v>
      </c>
      <c r="X6" s="39">
        <v>0</v>
      </c>
      <c r="Y6" s="39">
        <v>49966200</v>
      </c>
      <c r="Z6" s="39">
        <v>20000000</v>
      </c>
      <c r="AA6" s="39">
        <v>46899000</v>
      </c>
      <c r="AB6" s="39">
        <v>2863100000</v>
      </c>
      <c r="AC6" s="39">
        <v>123000000</v>
      </c>
      <c r="AD6" s="39">
        <v>0</v>
      </c>
      <c r="AE6" s="39">
        <v>10000000</v>
      </c>
      <c r="AF6" s="39">
        <v>0</v>
      </c>
      <c r="AG6" s="39">
        <v>93000000</v>
      </c>
      <c r="AH6" s="39">
        <v>75321000</v>
      </c>
      <c r="AI6" s="39">
        <v>0</v>
      </c>
      <c r="AJ6" s="39">
        <v>500000</v>
      </c>
      <c r="AK6" s="39">
        <v>10541000</v>
      </c>
      <c r="AL6" s="39">
        <v>0</v>
      </c>
      <c r="AM6" s="39">
        <v>0</v>
      </c>
      <c r="AN6" s="39">
        <f t="shared" ref="AN6:AN69" si="0">SUM(F6:AK6)</f>
        <v>33145395200</v>
      </c>
      <c r="AO6" s="40">
        <v>0</v>
      </c>
      <c r="AP6" s="41">
        <f>SUM(AN6:AO6)</f>
        <v>33145395200</v>
      </c>
      <c r="AQ6" s="42"/>
      <c r="AR6" s="43"/>
    </row>
    <row r="7" spans="1:45" x14ac:dyDescent="0.2">
      <c r="A7" s="44" t="s">
        <v>45</v>
      </c>
      <c r="B7" s="45">
        <v>44203</v>
      </c>
      <c r="C7" s="46" t="s">
        <v>46</v>
      </c>
      <c r="D7" s="47" t="s">
        <v>47</v>
      </c>
      <c r="E7" s="48" t="s">
        <v>48</v>
      </c>
      <c r="F7" s="49"/>
      <c r="G7" s="49"/>
      <c r="H7" s="49"/>
      <c r="I7" s="49"/>
      <c r="J7" s="49"/>
      <c r="K7" s="49"/>
      <c r="L7" s="49"/>
      <c r="M7" s="49"/>
      <c r="N7" s="49">
        <v>254591624.18000001</v>
      </c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L7" s="50"/>
      <c r="AN7" s="49">
        <f>SUM(F7:AJ7)</f>
        <v>254591624.18000001</v>
      </c>
      <c r="AO7" s="51"/>
      <c r="AP7" s="52">
        <f t="shared" ref="AP7:AP75" si="1">AN7+AO7</f>
        <v>254591624.18000001</v>
      </c>
    </row>
    <row r="8" spans="1:45" x14ac:dyDescent="0.2">
      <c r="A8" s="53" t="s">
        <v>49</v>
      </c>
      <c r="B8" s="45">
        <v>44203</v>
      </c>
      <c r="C8" s="54" t="s">
        <v>50</v>
      </c>
      <c r="D8" s="47" t="s">
        <v>51</v>
      </c>
      <c r="E8" s="55" t="s">
        <v>52</v>
      </c>
      <c r="F8" s="56"/>
      <c r="G8" s="56"/>
      <c r="H8" s="56"/>
      <c r="I8" s="56"/>
      <c r="J8" s="56"/>
      <c r="K8" s="56"/>
      <c r="L8" s="56"/>
      <c r="M8" s="56">
        <v>30000000</v>
      </c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>
        <f t="shared" si="0"/>
        <v>30000000</v>
      </c>
      <c r="AO8" s="57"/>
      <c r="AP8" s="58">
        <f t="shared" si="1"/>
        <v>30000000</v>
      </c>
    </row>
    <row r="9" spans="1:45" x14ac:dyDescent="0.2">
      <c r="A9" s="53" t="s">
        <v>53</v>
      </c>
      <c r="B9" s="45">
        <v>44203</v>
      </c>
      <c r="C9" s="54" t="s">
        <v>54</v>
      </c>
      <c r="D9" s="47" t="s">
        <v>55</v>
      </c>
      <c r="E9" s="55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>
        <v>-57427091.979999997</v>
      </c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>
        <f t="shared" si="0"/>
        <v>-57427091.979999997</v>
      </c>
      <c r="AO9" s="57"/>
      <c r="AP9" s="58">
        <f t="shared" si="1"/>
        <v>-57427091.979999997</v>
      </c>
    </row>
    <row r="10" spans="1:45" x14ac:dyDescent="0.2">
      <c r="A10" s="53"/>
      <c r="B10" s="45"/>
      <c r="C10" s="54"/>
      <c r="D10" s="47" t="s">
        <v>56</v>
      </c>
      <c r="E10" s="55" t="s">
        <v>57</v>
      </c>
      <c r="F10" s="56"/>
      <c r="G10" s="56"/>
      <c r="H10" s="56"/>
      <c r="I10" s="56">
        <v>49646350.75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>
        <f t="shared" si="0"/>
        <v>49646350.75</v>
      </c>
      <c r="AO10" s="57"/>
      <c r="AP10" s="58">
        <f t="shared" si="1"/>
        <v>49646350.75</v>
      </c>
    </row>
    <row r="11" spans="1:45" x14ac:dyDescent="0.2">
      <c r="A11" s="53"/>
      <c r="B11" s="45"/>
      <c r="C11" s="54"/>
      <c r="D11" s="47" t="s">
        <v>58</v>
      </c>
      <c r="E11" s="55" t="s">
        <v>59</v>
      </c>
      <c r="F11" s="56"/>
      <c r="G11" s="56"/>
      <c r="H11" s="56"/>
      <c r="I11" s="56">
        <v>4917940.95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>
        <f t="shared" si="0"/>
        <v>4917940.95</v>
      </c>
      <c r="AO11" s="57"/>
      <c r="AP11" s="58">
        <f t="shared" si="1"/>
        <v>4917940.95</v>
      </c>
    </row>
    <row r="12" spans="1:45" x14ac:dyDescent="0.2">
      <c r="A12" s="53"/>
      <c r="B12" s="45"/>
      <c r="C12" s="54"/>
      <c r="D12" s="47" t="s">
        <v>60</v>
      </c>
      <c r="E12" s="55" t="s">
        <v>61</v>
      </c>
      <c r="F12" s="56"/>
      <c r="G12" s="56"/>
      <c r="H12" s="56"/>
      <c r="I12" s="56">
        <v>2862800.28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>
        <f t="shared" si="0"/>
        <v>2862800.28</v>
      </c>
      <c r="AO12" s="57"/>
      <c r="AP12" s="59">
        <f t="shared" si="1"/>
        <v>2862800.28</v>
      </c>
    </row>
    <row r="13" spans="1:45" x14ac:dyDescent="0.2">
      <c r="A13" s="53" t="s">
        <v>62</v>
      </c>
      <c r="B13" s="45">
        <v>44210</v>
      </c>
      <c r="C13" s="54" t="s">
        <v>63</v>
      </c>
      <c r="D13" s="47" t="s">
        <v>47</v>
      </c>
      <c r="E13" s="55" t="s">
        <v>64</v>
      </c>
      <c r="F13" s="56"/>
      <c r="G13" s="56"/>
      <c r="H13" s="56"/>
      <c r="I13" s="56"/>
      <c r="J13" s="56"/>
      <c r="K13" s="56"/>
      <c r="L13" s="56"/>
      <c r="M13" s="56"/>
      <c r="N13" s="56">
        <v>9247400.8200000003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>
        <f t="shared" si="0"/>
        <v>9247400.8200000003</v>
      </c>
      <c r="AO13" s="57"/>
      <c r="AP13" s="58">
        <f t="shared" si="1"/>
        <v>9247400.8200000003</v>
      </c>
    </row>
    <row r="14" spans="1:45" x14ac:dyDescent="0.2">
      <c r="A14" s="53" t="s">
        <v>65</v>
      </c>
      <c r="B14" s="45">
        <v>44210</v>
      </c>
      <c r="C14" s="54" t="s">
        <v>66</v>
      </c>
      <c r="D14" s="47" t="s">
        <v>67</v>
      </c>
      <c r="E14" s="55" t="s">
        <v>68</v>
      </c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>
        <v>364472950.92000002</v>
      </c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>
        <f t="shared" si="0"/>
        <v>364472950.92000002</v>
      </c>
      <c r="AO14" s="57"/>
      <c r="AP14" s="58">
        <f t="shared" si="1"/>
        <v>364472950.92000002</v>
      </c>
    </row>
    <row r="15" spans="1:45" x14ac:dyDescent="0.2">
      <c r="A15" s="53" t="s">
        <v>69</v>
      </c>
      <c r="B15" s="45">
        <v>44210</v>
      </c>
      <c r="C15" s="54" t="s">
        <v>70</v>
      </c>
      <c r="D15" s="47" t="s">
        <v>47</v>
      </c>
      <c r="E15" s="55" t="s">
        <v>71</v>
      </c>
      <c r="F15" s="56"/>
      <c r="G15" s="56"/>
      <c r="H15" s="56"/>
      <c r="I15" s="56"/>
      <c r="J15" s="56"/>
      <c r="K15" s="56"/>
      <c r="L15" s="56"/>
      <c r="M15" s="56"/>
      <c r="N15" s="56">
        <v>393000</v>
      </c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>
        <f t="shared" si="0"/>
        <v>393000</v>
      </c>
      <c r="AO15" s="57"/>
      <c r="AP15" s="58">
        <f t="shared" si="1"/>
        <v>393000</v>
      </c>
    </row>
    <row r="16" spans="1:45" x14ac:dyDescent="0.2">
      <c r="A16" s="53" t="s">
        <v>72</v>
      </c>
      <c r="B16" s="45">
        <v>44210</v>
      </c>
      <c r="C16" s="54" t="s">
        <v>73</v>
      </c>
      <c r="D16" s="47" t="s">
        <v>47</v>
      </c>
      <c r="E16" s="55" t="s">
        <v>64</v>
      </c>
      <c r="F16" s="56"/>
      <c r="G16" s="56"/>
      <c r="H16" s="56"/>
      <c r="I16" s="56"/>
      <c r="J16" s="56"/>
      <c r="K16" s="56"/>
      <c r="L16" s="56"/>
      <c r="M16" s="56"/>
      <c r="N16" s="56">
        <v>108188.35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>
        <f t="shared" si="0"/>
        <v>108188.35</v>
      </c>
      <c r="AO16" s="57"/>
      <c r="AP16" s="58">
        <f t="shared" si="1"/>
        <v>108188.35</v>
      </c>
    </row>
    <row r="17" spans="1:42" x14ac:dyDescent="0.2">
      <c r="A17" s="53" t="s">
        <v>74</v>
      </c>
      <c r="B17" s="45">
        <v>44210</v>
      </c>
      <c r="C17" s="54" t="s">
        <v>75</v>
      </c>
      <c r="D17" s="47" t="s">
        <v>47</v>
      </c>
      <c r="E17" s="55" t="s">
        <v>76</v>
      </c>
      <c r="F17" s="56"/>
      <c r="G17" s="56"/>
      <c r="H17" s="56"/>
      <c r="I17" s="56"/>
      <c r="J17" s="56"/>
      <c r="K17" s="56"/>
      <c r="L17" s="56"/>
      <c r="M17" s="56"/>
      <c r="N17" s="56">
        <v>24759745.93</v>
      </c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>
        <f t="shared" si="0"/>
        <v>24759745.93</v>
      </c>
      <c r="AO17" s="57"/>
      <c r="AP17" s="58">
        <f t="shared" si="1"/>
        <v>24759745.93</v>
      </c>
    </row>
    <row r="18" spans="1:42" ht="12.75" customHeight="1" x14ac:dyDescent="0.2">
      <c r="A18" s="53" t="s">
        <v>77</v>
      </c>
      <c r="B18" s="45">
        <v>44210</v>
      </c>
      <c r="C18" s="54" t="s">
        <v>78</v>
      </c>
      <c r="D18" s="47" t="s">
        <v>51</v>
      </c>
      <c r="E18" s="55"/>
      <c r="F18" s="56"/>
      <c r="G18" s="56"/>
      <c r="H18" s="56"/>
      <c r="I18" s="56"/>
      <c r="J18" s="56"/>
      <c r="K18" s="56"/>
      <c r="L18" s="56"/>
      <c r="M18" s="56">
        <v>3150000</v>
      </c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>
        <f t="shared" si="0"/>
        <v>3150000</v>
      </c>
      <c r="AO18" s="57"/>
      <c r="AP18" s="58">
        <f t="shared" si="1"/>
        <v>3150000</v>
      </c>
    </row>
    <row r="19" spans="1:42" x14ac:dyDescent="0.2">
      <c r="A19" s="53" t="s">
        <v>79</v>
      </c>
      <c r="B19" s="45">
        <v>44210</v>
      </c>
      <c r="C19" s="54" t="s">
        <v>80</v>
      </c>
      <c r="D19" s="47" t="s">
        <v>51</v>
      </c>
      <c r="E19" s="55" t="s">
        <v>81</v>
      </c>
      <c r="F19" s="56"/>
      <c r="G19" s="56"/>
      <c r="H19" s="56"/>
      <c r="I19" s="56"/>
      <c r="J19" s="56"/>
      <c r="K19" s="56"/>
      <c r="L19" s="56"/>
      <c r="M19" s="56">
        <v>20000000</v>
      </c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>
        <f t="shared" si="0"/>
        <v>20000000</v>
      </c>
      <c r="AO19" s="57"/>
      <c r="AP19" s="58">
        <f t="shared" si="1"/>
        <v>20000000</v>
      </c>
    </row>
    <row r="20" spans="1:42" x14ac:dyDescent="0.2">
      <c r="A20" s="53" t="s">
        <v>82</v>
      </c>
      <c r="B20" s="45">
        <v>44210</v>
      </c>
      <c r="C20" s="54" t="s">
        <v>83</v>
      </c>
      <c r="D20" s="47" t="s">
        <v>84</v>
      </c>
      <c r="E20" s="55"/>
      <c r="F20" s="56"/>
      <c r="G20" s="47"/>
      <c r="H20" s="55"/>
      <c r="I20" s="56"/>
      <c r="J20" s="56"/>
      <c r="K20" s="56"/>
      <c r="L20" s="56"/>
      <c r="M20" s="56"/>
      <c r="N20" s="56"/>
      <c r="O20" s="56"/>
      <c r="P20" s="56">
        <v>30402788</v>
      </c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>
        <f t="shared" si="0"/>
        <v>30402788</v>
      </c>
      <c r="AO20" s="57"/>
      <c r="AP20" s="58">
        <f t="shared" si="1"/>
        <v>30402788</v>
      </c>
    </row>
    <row r="21" spans="1:42" x14ac:dyDescent="0.2">
      <c r="A21" s="53" t="s">
        <v>85</v>
      </c>
      <c r="B21" s="45">
        <v>44210</v>
      </c>
      <c r="C21" s="54" t="s">
        <v>86</v>
      </c>
      <c r="D21" s="47" t="s">
        <v>47</v>
      </c>
      <c r="E21" s="55" t="s">
        <v>87</v>
      </c>
      <c r="F21" s="56"/>
      <c r="G21" s="47"/>
      <c r="H21" s="55"/>
      <c r="I21" s="56"/>
      <c r="J21" s="56"/>
      <c r="K21" s="56"/>
      <c r="L21" s="56"/>
      <c r="M21" s="56"/>
      <c r="N21" s="56">
        <v>150437783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>
        <f t="shared" si="0"/>
        <v>150437783</v>
      </c>
      <c r="AO21" s="57"/>
      <c r="AP21" s="58">
        <f t="shared" si="1"/>
        <v>150437783</v>
      </c>
    </row>
    <row r="22" spans="1:42" x14ac:dyDescent="0.2">
      <c r="A22" s="53" t="s">
        <v>88</v>
      </c>
      <c r="B22" s="45">
        <v>44210</v>
      </c>
      <c r="C22" s="54" t="s">
        <v>89</v>
      </c>
      <c r="D22" s="47" t="s">
        <v>55</v>
      </c>
      <c r="E22" s="55"/>
      <c r="F22" s="56"/>
      <c r="G22" s="47"/>
      <c r="H22" s="55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>
        <v>-93350262.620000005</v>
      </c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>
        <f t="shared" si="0"/>
        <v>-93350262.620000005</v>
      </c>
      <c r="AO22" s="57"/>
      <c r="AP22" s="58">
        <f t="shared" si="1"/>
        <v>-93350262.620000005</v>
      </c>
    </row>
    <row r="23" spans="1:42" x14ac:dyDescent="0.2">
      <c r="A23" s="53"/>
      <c r="B23" s="45"/>
      <c r="C23" s="54"/>
      <c r="D23" s="47" t="s">
        <v>90</v>
      </c>
      <c r="E23" s="55" t="s">
        <v>57</v>
      </c>
      <c r="F23" s="56"/>
      <c r="G23" s="56"/>
      <c r="H23" s="56"/>
      <c r="I23" s="56"/>
      <c r="J23" s="56">
        <v>84943243.390000001</v>
      </c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>
        <f t="shared" si="0"/>
        <v>84943243.390000001</v>
      </c>
      <c r="AO23" s="57"/>
      <c r="AP23" s="58">
        <f t="shared" si="1"/>
        <v>84943243.390000001</v>
      </c>
    </row>
    <row r="24" spans="1:42" x14ac:dyDescent="0.2">
      <c r="A24" s="53"/>
      <c r="B24" s="45"/>
      <c r="C24" s="54"/>
      <c r="D24" s="47" t="s">
        <v>91</v>
      </c>
      <c r="E24" s="55" t="s">
        <v>59</v>
      </c>
      <c r="F24" s="56"/>
      <c r="G24" s="56"/>
      <c r="H24" s="56"/>
      <c r="I24" s="56"/>
      <c r="J24" s="56">
        <v>8407019.2300000004</v>
      </c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>
        <f t="shared" si="0"/>
        <v>8407019.2300000004</v>
      </c>
      <c r="AO24" s="57"/>
      <c r="AP24" s="58">
        <f t="shared" si="1"/>
        <v>8407019.2300000004</v>
      </c>
    </row>
    <row r="25" spans="1:42" x14ac:dyDescent="0.2">
      <c r="A25" s="53" t="s">
        <v>92</v>
      </c>
      <c r="B25" s="45">
        <v>44210</v>
      </c>
      <c r="C25" s="54" t="s">
        <v>93</v>
      </c>
      <c r="D25" s="47" t="s">
        <v>55</v>
      </c>
      <c r="E25" s="55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>
        <v>-120000</v>
      </c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>
        <f t="shared" si="0"/>
        <v>-120000</v>
      </c>
      <c r="AO25" s="57"/>
      <c r="AP25" s="58">
        <f t="shared" si="1"/>
        <v>-120000</v>
      </c>
    </row>
    <row r="26" spans="1:42" x14ac:dyDescent="0.2">
      <c r="A26" s="53"/>
      <c r="B26" s="45"/>
      <c r="C26" s="54"/>
      <c r="D26" s="47" t="s">
        <v>91</v>
      </c>
      <c r="E26" s="55" t="s">
        <v>59</v>
      </c>
      <c r="F26" s="56"/>
      <c r="G26" s="56"/>
      <c r="H26" s="56"/>
      <c r="I26" s="56"/>
      <c r="J26" s="56">
        <v>120000</v>
      </c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>
        <f t="shared" si="0"/>
        <v>120000</v>
      </c>
      <c r="AO26" s="57"/>
      <c r="AP26" s="58">
        <f t="shared" si="1"/>
        <v>120000</v>
      </c>
    </row>
    <row r="27" spans="1:42" x14ac:dyDescent="0.2">
      <c r="A27" s="53" t="s">
        <v>94</v>
      </c>
      <c r="B27" s="45">
        <v>44210</v>
      </c>
      <c r="C27" s="54" t="s">
        <v>95</v>
      </c>
      <c r="D27" s="47" t="s">
        <v>55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>
        <v>-25178605.489999998</v>
      </c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>
        <f t="shared" si="0"/>
        <v>-25178605.489999998</v>
      </c>
      <c r="AO27" s="57"/>
      <c r="AP27" s="58">
        <f t="shared" si="1"/>
        <v>-25178605.489999998</v>
      </c>
    </row>
    <row r="28" spans="1:42" x14ac:dyDescent="0.2">
      <c r="A28" s="53"/>
      <c r="B28" s="45"/>
      <c r="C28" s="54"/>
      <c r="D28" s="47" t="s">
        <v>56</v>
      </c>
      <c r="E28" s="55" t="s">
        <v>57</v>
      </c>
      <c r="F28" s="56"/>
      <c r="G28" s="56"/>
      <c r="H28" s="56"/>
      <c r="I28" s="56">
        <v>19864505.710000001</v>
      </c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>
        <f t="shared" si="0"/>
        <v>19864505.710000001</v>
      </c>
      <c r="AO28" s="57"/>
      <c r="AP28" s="58">
        <f t="shared" si="1"/>
        <v>19864505.710000001</v>
      </c>
    </row>
    <row r="29" spans="1:42" x14ac:dyDescent="0.2">
      <c r="A29" s="53"/>
      <c r="B29" s="45"/>
      <c r="C29" s="54"/>
      <c r="D29" s="47" t="s">
        <v>58</v>
      </c>
      <c r="E29" s="55" t="s">
        <v>59</v>
      </c>
      <c r="F29" s="56"/>
      <c r="G29" s="56"/>
      <c r="H29" s="56"/>
      <c r="I29" s="56">
        <v>4785962.91</v>
      </c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>
        <f t="shared" si="0"/>
        <v>4785962.91</v>
      </c>
      <c r="AO29" s="57"/>
      <c r="AP29" s="58">
        <f t="shared" si="1"/>
        <v>4785962.91</v>
      </c>
    </row>
    <row r="30" spans="1:42" x14ac:dyDescent="0.2">
      <c r="A30" s="53"/>
      <c r="B30" s="45"/>
      <c r="C30" s="54"/>
      <c r="D30" s="47" t="s">
        <v>60</v>
      </c>
      <c r="E30" s="55" t="s">
        <v>61</v>
      </c>
      <c r="F30" s="56"/>
      <c r="G30" s="56"/>
      <c r="H30" s="56"/>
      <c r="I30" s="56">
        <v>528136.87</v>
      </c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>
        <f t="shared" si="0"/>
        <v>528136.87</v>
      </c>
      <c r="AO30" s="57"/>
      <c r="AP30" s="58">
        <f t="shared" si="1"/>
        <v>528136.87</v>
      </c>
    </row>
    <row r="31" spans="1:42" x14ac:dyDescent="0.2">
      <c r="A31" s="53" t="s">
        <v>96</v>
      </c>
      <c r="B31" s="45">
        <v>44217</v>
      </c>
      <c r="C31" s="54" t="s">
        <v>97</v>
      </c>
      <c r="D31" s="47" t="s">
        <v>98</v>
      </c>
      <c r="E31" s="55" t="s">
        <v>59</v>
      </c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>
        <v>6298.05</v>
      </c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>
        <f t="shared" si="0"/>
        <v>6298.05</v>
      </c>
      <c r="AO31" s="57"/>
      <c r="AP31" s="58">
        <f t="shared" si="1"/>
        <v>6298.05</v>
      </c>
    </row>
    <row r="32" spans="1:42" x14ac:dyDescent="0.2">
      <c r="A32" s="53"/>
      <c r="B32" s="45"/>
      <c r="C32" s="54"/>
      <c r="D32" s="47" t="s">
        <v>98</v>
      </c>
      <c r="E32" s="55" t="s">
        <v>57</v>
      </c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>
        <v>35688.949999999997</v>
      </c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>
        <f t="shared" si="0"/>
        <v>35688.949999999997</v>
      </c>
      <c r="AO32" s="57"/>
      <c r="AP32" s="58">
        <f t="shared" si="1"/>
        <v>35688.949999999997</v>
      </c>
    </row>
    <row r="33" spans="1:42" x14ac:dyDescent="0.2">
      <c r="A33" s="53" t="s">
        <v>99</v>
      </c>
      <c r="B33" s="45">
        <v>44217</v>
      </c>
      <c r="C33" s="54" t="s">
        <v>100</v>
      </c>
      <c r="D33" s="47" t="s">
        <v>101</v>
      </c>
      <c r="E33" s="55" t="s">
        <v>57</v>
      </c>
      <c r="F33" s="56"/>
      <c r="G33" s="56"/>
      <c r="H33" s="56"/>
      <c r="I33" s="56"/>
      <c r="J33" s="56"/>
      <c r="K33" s="56"/>
      <c r="L33" s="56"/>
      <c r="M33" s="56"/>
      <c r="N33" s="56"/>
      <c r="O33" s="56">
        <v>3746011.37</v>
      </c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>
        <f t="shared" si="0"/>
        <v>3746011.37</v>
      </c>
      <c r="AO33" s="57"/>
      <c r="AP33" s="58">
        <f t="shared" si="1"/>
        <v>3746011.37</v>
      </c>
    </row>
    <row r="34" spans="1:42" x14ac:dyDescent="0.2">
      <c r="A34" s="53" t="s">
        <v>102</v>
      </c>
      <c r="B34" s="45">
        <v>44217</v>
      </c>
      <c r="C34" s="54" t="s">
        <v>103</v>
      </c>
      <c r="D34" s="47" t="s">
        <v>104</v>
      </c>
      <c r="E34" s="55" t="s">
        <v>105</v>
      </c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>
        <v>400000000</v>
      </c>
      <c r="AJ34" s="56"/>
      <c r="AK34" s="56"/>
      <c r="AL34" s="56"/>
      <c r="AM34" s="56"/>
      <c r="AN34" s="56">
        <f t="shared" si="0"/>
        <v>400000000</v>
      </c>
      <c r="AO34" s="57"/>
      <c r="AP34" s="58">
        <f t="shared" si="1"/>
        <v>400000000</v>
      </c>
    </row>
    <row r="35" spans="1:42" x14ac:dyDescent="0.2">
      <c r="A35" s="53" t="s">
        <v>106</v>
      </c>
      <c r="B35" s="45">
        <v>44217</v>
      </c>
      <c r="C35" s="54" t="s">
        <v>107</v>
      </c>
      <c r="D35" s="47" t="s">
        <v>55</v>
      </c>
      <c r="E35" s="55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>
        <v>-3925905.79</v>
      </c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>
        <f t="shared" si="0"/>
        <v>-3925905.79</v>
      </c>
      <c r="AO35" s="57"/>
      <c r="AP35" s="58">
        <f t="shared" si="1"/>
        <v>-3925905.79</v>
      </c>
    </row>
    <row r="36" spans="1:42" x14ac:dyDescent="0.2">
      <c r="A36" s="53"/>
      <c r="B36" s="45"/>
      <c r="C36" s="54"/>
      <c r="D36" s="47" t="s">
        <v>56</v>
      </c>
      <c r="E36" s="55" t="s">
        <v>57</v>
      </c>
      <c r="F36" s="56"/>
      <c r="G36" s="56"/>
      <c r="H36" s="56"/>
      <c r="I36" s="56">
        <v>3006142.4</v>
      </c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>
        <f t="shared" si="0"/>
        <v>3006142.4</v>
      </c>
      <c r="AO36" s="57"/>
      <c r="AP36" s="58">
        <f t="shared" si="1"/>
        <v>3006142.4</v>
      </c>
    </row>
    <row r="37" spans="1:42" x14ac:dyDescent="0.2">
      <c r="A37" s="53"/>
      <c r="B37" s="45"/>
      <c r="C37" s="54"/>
      <c r="D37" s="47" t="s">
        <v>58</v>
      </c>
      <c r="E37" s="55" t="s">
        <v>59</v>
      </c>
      <c r="F37" s="56"/>
      <c r="G37" s="56"/>
      <c r="H37" s="56"/>
      <c r="I37" s="56">
        <v>320643.40000000002</v>
      </c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>
        <f t="shared" si="0"/>
        <v>320643.40000000002</v>
      </c>
      <c r="AO37" s="57"/>
      <c r="AP37" s="58">
        <f t="shared" si="1"/>
        <v>320643.40000000002</v>
      </c>
    </row>
    <row r="38" spans="1:42" x14ac:dyDescent="0.2">
      <c r="A38" s="53"/>
      <c r="B38" s="45"/>
      <c r="C38" s="54"/>
      <c r="D38" s="47" t="s">
        <v>60</v>
      </c>
      <c r="E38" s="55" t="s">
        <v>61</v>
      </c>
      <c r="F38" s="56"/>
      <c r="G38" s="56"/>
      <c r="H38" s="56"/>
      <c r="I38" s="56">
        <v>599119.99</v>
      </c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>
        <f t="shared" si="0"/>
        <v>599119.99</v>
      </c>
      <c r="AO38" s="57"/>
      <c r="AP38" s="58">
        <f t="shared" si="1"/>
        <v>599119.99</v>
      </c>
    </row>
    <row r="39" spans="1:42" x14ac:dyDescent="0.2">
      <c r="A39" s="53" t="s">
        <v>108</v>
      </c>
      <c r="B39" s="45">
        <v>44217</v>
      </c>
      <c r="C39" s="54" t="s">
        <v>109</v>
      </c>
      <c r="D39" s="47" t="s">
        <v>55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>
        <v>-35465891.100000001</v>
      </c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>
        <f t="shared" si="0"/>
        <v>-35465891.100000001</v>
      </c>
      <c r="AO39" s="57"/>
      <c r="AP39" s="58">
        <f t="shared" si="1"/>
        <v>-35465891.100000001</v>
      </c>
    </row>
    <row r="40" spans="1:42" x14ac:dyDescent="0.2">
      <c r="A40" s="53"/>
      <c r="B40" s="45"/>
      <c r="C40" s="54"/>
      <c r="D40" s="47" t="s">
        <v>56</v>
      </c>
      <c r="E40" s="55" t="s">
        <v>57</v>
      </c>
      <c r="F40" s="56"/>
      <c r="G40" s="56"/>
      <c r="H40" s="56"/>
      <c r="I40" s="56">
        <v>14138193.32</v>
      </c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>
        <f t="shared" si="0"/>
        <v>14138193.32</v>
      </c>
      <c r="AO40" s="57"/>
      <c r="AP40" s="58">
        <f t="shared" si="1"/>
        <v>14138193.32</v>
      </c>
    </row>
    <row r="41" spans="1:42" x14ac:dyDescent="0.2">
      <c r="A41" s="53"/>
      <c r="B41" s="45"/>
      <c r="C41" s="54"/>
      <c r="D41" s="47" t="s">
        <v>58</v>
      </c>
      <c r="E41" s="55" t="s">
        <v>59</v>
      </c>
      <c r="F41" s="56"/>
      <c r="G41" s="56"/>
      <c r="H41" s="56"/>
      <c r="I41" s="56">
        <v>4299186.1100000003</v>
      </c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>
        <f t="shared" si="0"/>
        <v>4299186.1100000003</v>
      </c>
      <c r="AO41" s="57"/>
      <c r="AP41" s="58">
        <f t="shared" si="1"/>
        <v>4299186.1100000003</v>
      </c>
    </row>
    <row r="42" spans="1:42" x14ac:dyDescent="0.2">
      <c r="A42" s="53"/>
      <c r="B42" s="45"/>
      <c r="C42" s="54"/>
      <c r="D42" s="47" t="s">
        <v>60</v>
      </c>
      <c r="E42" s="55" t="s">
        <v>61</v>
      </c>
      <c r="F42" s="56"/>
      <c r="G42" s="56"/>
      <c r="H42" s="56"/>
      <c r="I42" s="56">
        <v>17028511.670000002</v>
      </c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>
        <f t="shared" si="0"/>
        <v>17028511.670000002</v>
      </c>
      <c r="AO42" s="57"/>
      <c r="AP42" s="58">
        <f t="shared" si="1"/>
        <v>17028511.670000002</v>
      </c>
    </row>
    <row r="43" spans="1:42" x14ac:dyDescent="0.2">
      <c r="A43" s="53" t="s">
        <v>110</v>
      </c>
      <c r="B43" s="45">
        <v>44217</v>
      </c>
      <c r="C43" s="54" t="s">
        <v>111</v>
      </c>
      <c r="D43" s="47" t="s">
        <v>112</v>
      </c>
      <c r="E43" s="55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>
        <v>-202917</v>
      </c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>
        <f t="shared" si="0"/>
        <v>-202917</v>
      </c>
      <c r="AO43" s="57"/>
      <c r="AP43" s="58">
        <f t="shared" si="1"/>
        <v>-202917</v>
      </c>
    </row>
    <row r="44" spans="1:42" x14ac:dyDescent="0.2">
      <c r="A44" s="53"/>
      <c r="B44" s="45"/>
      <c r="C44" s="54"/>
      <c r="D44" s="47" t="s">
        <v>60</v>
      </c>
      <c r="E44" s="55" t="s">
        <v>113</v>
      </c>
      <c r="F44" s="56"/>
      <c r="G44" s="56"/>
      <c r="H44" s="56"/>
      <c r="I44" s="56">
        <v>202917</v>
      </c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>
        <f t="shared" si="0"/>
        <v>202917</v>
      </c>
      <c r="AO44" s="57"/>
      <c r="AP44" s="58">
        <f t="shared" si="1"/>
        <v>202917</v>
      </c>
    </row>
    <row r="45" spans="1:42" x14ac:dyDescent="0.2">
      <c r="A45" s="53" t="s">
        <v>114</v>
      </c>
      <c r="B45" s="45">
        <v>44224</v>
      </c>
      <c r="C45" s="54" t="s">
        <v>115</v>
      </c>
      <c r="D45" s="47" t="s">
        <v>47</v>
      </c>
      <c r="E45" s="55" t="s">
        <v>116</v>
      </c>
      <c r="F45" s="56"/>
      <c r="G45" s="56"/>
      <c r="H45" s="56"/>
      <c r="I45" s="56"/>
      <c r="J45" s="56"/>
      <c r="K45" s="56"/>
      <c r="L45" s="56"/>
      <c r="M45" s="56"/>
      <c r="N45" s="56">
        <v>128759898.61</v>
      </c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>
        <f t="shared" si="0"/>
        <v>128759898.61</v>
      </c>
      <c r="AO45" s="57"/>
      <c r="AP45" s="58">
        <f t="shared" si="1"/>
        <v>128759898.61</v>
      </c>
    </row>
    <row r="46" spans="1:42" x14ac:dyDescent="0.2">
      <c r="A46" s="53"/>
      <c r="B46" s="45"/>
      <c r="C46" s="54"/>
      <c r="D46" s="47" t="s">
        <v>47</v>
      </c>
      <c r="E46" s="55" t="s">
        <v>117</v>
      </c>
      <c r="F46" s="56"/>
      <c r="G46" s="56"/>
      <c r="H46" s="56"/>
      <c r="I46" s="56"/>
      <c r="J46" s="56"/>
      <c r="K46" s="56"/>
      <c r="L46" s="56"/>
      <c r="M46" s="56"/>
      <c r="N46" s="56">
        <v>40300000</v>
      </c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>
        <f t="shared" si="0"/>
        <v>40300000</v>
      </c>
      <c r="AO46" s="57"/>
      <c r="AP46" s="58">
        <f t="shared" si="1"/>
        <v>40300000</v>
      </c>
    </row>
    <row r="47" spans="1:42" x14ac:dyDescent="0.2">
      <c r="A47" s="53"/>
      <c r="B47" s="45"/>
      <c r="C47" s="54"/>
      <c r="D47" s="47" t="s">
        <v>47</v>
      </c>
      <c r="E47" s="55" t="s">
        <v>118</v>
      </c>
      <c r="F47" s="56"/>
      <c r="G47" s="56"/>
      <c r="H47" s="56"/>
      <c r="I47" s="56"/>
      <c r="J47" s="56"/>
      <c r="K47" s="56"/>
      <c r="L47" s="56"/>
      <c r="M47" s="56"/>
      <c r="N47" s="56">
        <v>33127810.989999998</v>
      </c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>
        <f t="shared" si="0"/>
        <v>33127810.989999998</v>
      </c>
      <c r="AO47" s="57"/>
      <c r="AP47" s="58">
        <f t="shared" si="1"/>
        <v>33127810.989999998</v>
      </c>
    </row>
    <row r="48" spans="1:42" x14ac:dyDescent="0.2">
      <c r="A48" s="53" t="s">
        <v>119</v>
      </c>
      <c r="B48" s="45">
        <v>44224</v>
      </c>
      <c r="C48" s="54" t="s">
        <v>120</v>
      </c>
      <c r="D48" s="47" t="s">
        <v>121</v>
      </c>
      <c r="E48" s="55" t="s">
        <v>122</v>
      </c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>
        <v>471127.8</v>
      </c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>
        <f t="shared" si="0"/>
        <v>471127.8</v>
      </c>
      <c r="AO48" s="57"/>
      <c r="AP48" s="58">
        <f t="shared" si="1"/>
        <v>471127.8</v>
      </c>
    </row>
    <row r="49" spans="1:42" x14ac:dyDescent="0.2">
      <c r="A49" s="53" t="s">
        <v>123</v>
      </c>
      <c r="B49" s="45">
        <v>44224</v>
      </c>
      <c r="C49" s="54" t="s">
        <v>124</v>
      </c>
      <c r="D49" s="47" t="s">
        <v>125</v>
      </c>
      <c r="E49" s="55" t="s">
        <v>59</v>
      </c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>
        <v>1016587.85</v>
      </c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>
        <f t="shared" si="0"/>
        <v>1016587.85</v>
      </c>
      <c r="AO49" s="57"/>
      <c r="AP49" s="58">
        <f t="shared" si="1"/>
        <v>1016587.85</v>
      </c>
    </row>
    <row r="50" spans="1:42" x14ac:dyDescent="0.2">
      <c r="A50" s="53"/>
      <c r="B50" s="45"/>
      <c r="C50" s="54"/>
      <c r="D50" s="47" t="s">
        <v>125</v>
      </c>
      <c r="E50" s="55" t="s">
        <v>122</v>
      </c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>
        <v>19315177.140000001</v>
      </c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>
        <f t="shared" si="0"/>
        <v>19315177.140000001</v>
      </c>
      <c r="AO50" s="57"/>
      <c r="AP50" s="58">
        <f t="shared" si="1"/>
        <v>19315177.140000001</v>
      </c>
    </row>
    <row r="51" spans="1:42" x14ac:dyDescent="0.2">
      <c r="A51" s="53" t="s">
        <v>126</v>
      </c>
      <c r="B51" s="45">
        <v>44224</v>
      </c>
      <c r="C51" s="54" t="s">
        <v>127</v>
      </c>
      <c r="D51" s="47" t="s">
        <v>128</v>
      </c>
      <c r="E51" s="55" t="s">
        <v>129</v>
      </c>
      <c r="F51" s="56"/>
      <c r="G51" s="56"/>
      <c r="H51" s="56"/>
      <c r="I51" s="56"/>
      <c r="J51" s="56"/>
      <c r="K51" s="56">
        <v>28084538.5</v>
      </c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>
        <f t="shared" si="0"/>
        <v>28084538.5</v>
      </c>
      <c r="AO51" s="57"/>
      <c r="AP51" s="58">
        <f t="shared" si="1"/>
        <v>28084538.5</v>
      </c>
    </row>
    <row r="52" spans="1:42" x14ac:dyDescent="0.2">
      <c r="A52" s="53" t="s">
        <v>130</v>
      </c>
      <c r="B52" s="45">
        <v>44224</v>
      </c>
      <c r="C52" s="54" t="s">
        <v>131</v>
      </c>
      <c r="D52" s="47" t="s">
        <v>132</v>
      </c>
      <c r="E52" s="55" t="s">
        <v>133</v>
      </c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>
        <v>27231560.460000001</v>
      </c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>
        <f t="shared" si="0"/>
        <v>27231560.460000001</v>
      </c>
      <c r="AO52" s="57"/>
      <c r="AP52" s="58">
        <f t="shared" si="1"/>
        <v>27231560.460000001</v>
      </c>
    </row>
    <row r="53" spans="1:42" x14ac:dyDescent="0.2">
      <c r="A53" s="53" t="s">
        <v>134</v>
      </c>
      <c r="B53" s="45">
        <v>44224</v>
      </c>
      <c r="C53" s="54" t="s">
        <v>135</v>
      </c>
      <c r="D53" s="47" t="s">
        <v>136</v>
      </c>
      <c r="E53" s="55" t="s">
        <v>59</v>
      </c>
      <c r="F53" s="56"/>
      <c r="G53" s="56"/>
      <c r="H53" s="56"/>
      <c r="I53" s="56"/>
      <c r="J53" s="56">
        <v>2587479.62</v>
      </c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>
        <f t="shared" si="0"/>
        <v>2587479.62</v>
      </c>
      <c r="AO53" s="57"/>
      <c r="AP53" s="58">
        <f t="shared" si="1"/>
        <v>2587479.62</v>
      </c>
    </row>
    <row r="54" spans="1:42" x14ac:dyDescent="0.2">
      <c r="A54" s="53"/>
      <c r="B54" s="45"/>
      <c r="C54" s="54"/>
      <c r="D54" s="47" t="s">
        <v>136</v>
      </c>
      <c r="E54" s="55" t="s">
        <v>57</v>
      </c>
      <c r="F54" s="56"/>
      <c r="G54" s="56"/>
      <c r="H54" s="56"/>
      <c r="I54" s="56"/>
      <c r="J54" s="56">
        <v>25000000</v>
      </c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>
        <f t="shared" si="0"/>
        <v>25000000</v>
      </c>
      <c r="AO54" s="57"/>
      <c r="AP54" s="58">
        <f t="shared" si="1"/>
        <v>25000000</v>
      </c>
    </row>
    <row r="55" spans="1:42" x14ac:dyDescent="0.2">
      <c r="A55" s="53"/>
      <c r="B55" s="45"/>
      <c r="C55" s="54"/>
      <c r="D55" s="47" t="s">
        <v>136</v>
      </c>
      <c r="E55" s="55" t="s">
        <v>137</v>
      </c>
      <c r="F55" s="56"/>
      <c r="G55" s="56"/>
      <c r="H55" s="56"/>
      <c r="I55" s="56"/>
      <c r="J55" s="56">
        <v>7083075.4800000004</v>
      </c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>
        <f t="shared" si="0"/>
        <v>7083075.4800000004</v>
      </c>
      <c r="AO55" s="57"/>
      <c r="AP55" s="58">
        <f t="shared" si="1"/>
        <v>7083075.4800000004</v>
      </c>
    </row>
    <row r="56" spans="1:42" x14ac:dyDescent="0.2">
      <c r="A56" s="53" t="s">
        <v>138</v>
      </c>
      <c r="B56" s="45">
        <v>44224</v>
      </c>
      <c r="C56" s="54" t="s">
        <v>139</v>
      </c>
      <c r="D56" s="47" t="s">
        <v>136</v>
      </c>
      <c r="E56" s="55" t="s">
        <v>59</v>
      </c>
      <c r="F56" s="56"/>
      <c r="G56" s="56"/>
      <c r="H56" s="56"/>
      <c r="I56" s="56"/>
      <c r="J56" s="56">
        <v>119250.02</v>
      </c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>
        <f t="shared" si="0"/>
        <v>119250.02</v>
      </c>
      <c r="AO56" s="57"/>
      <c r="AP56" s="58">
        <f t="shared" si="1"/>
        <v>119250.02</v>
      </c>
    </row>
    <row r="57" spans="1:42" x14ac:dyDescent="0.2">
      <c r="A57" s="53"/>
      <c r="B57" s="45"/>
      <c r="C57" s="54"/>
      <c r="D57" s="47" t="s">
        <v>136</v>
      </c>
      <c r="E57" s="55" t="s">
        <v>137</v>
      </c>
      <c r="F57" s="56"/>
      <c r="G57" s="56"/>
      <c r="H57" s="56"/>
      <c r="I57" s="56"/>
      <c r="J57" s="56">
        <v>2265750.2999999998</v>
      </c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>
        <f t="shared" si="0"/>
        <v>2265750.2999999998</v>
      </c>
      <c r="AO57" s="57"/>
      <c r="AP57" s="58">
        <f t="shared" si="1"/>
        <v>2265750.2999999998</v>
      </c>
    </row>
    <row r="58" spans="1:42" x14ac:dyDescent="0.2">
      <c r="A58" s="53" t="s">
        <v>140</v>
      </c>
      <c r="B58" s="45">
        <v>44224</v>
      </c>
      <c r="C58" s="54" t="s">
        <v>141</v>
      </c>
      <c r="D58" s="47" t="s">
        <v>136</v>
      </c>
      <c r="E58" s="55" t="s">
        <v>59</v>
      </c>
      <c r="F58" s="56"/>
      <c r="G58" s="56"/>
      <c r="H58" s="56"/>
      <c r="I58" s="56"/>
      <c r="J58" s="56">
        <v>1691350.89</v>
      </c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>
        <f t="shared" si="0"/>
        <v>1691350.89</v>
      </c>
      <c r="AO58" s="57"/>
      <c r="AP58" s="58">
        <f t="shared" si="1"/>
        <v>1691350.89</v>
      </c>
    </row>
    <row r="59" spans="1:42" x14ac:dyDescent="0.2">
      <c r="A59" s="53"/>
      <c r="B59" s="45"/>
      <c r="C59" s="54"/>
      <c r="D59" s="47" t="s">
        <v>136</v>
      </c>
      <c r="E59" s="55" t="s">
        <v>57</v>
      </c>
      <c r="F59" s="56"/>
      <c r="G59" s="56"/>
      <c r="H59" s="56"/>
      <c r="I59" s="56"/>
      <c r="J59" s="56">
        <v>9891263.4199999999</v>
      </c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>
        <f t="shared" si="0"/>
        <v>9891263.4199999999</v>
      </c>
      <c r="AO59" s="57"/>
      <c r="AP59" s="58">
        <f t="shared" si="1"/>
        <v>9891263.4199999999</v>
      </c>
    </row>
    <row r="60" spans="1:42" x14ac:dyDescent="0.2">
      <c r="A60" s="53" t="s">
        <v>142</v>
      </c>
      <c r="B60" s="45">
        <v>44224</v>
      </c>
      <c r="C60" s="54" t="s">
        <v>143</v>
      </c>
      <c r="D60" s="47" t="s">
        <v>136</v>
      </c>
      <c r="E60" s="55" t="s">
        <v>144</v>
      </c>
      <c r="F60" s="56"/>
      <c r="G60" s="56"/>
      <c r="H60" s="56"/>
      <c r="I60" s="56"/>
      <c r="J60" s="56">
        <v>374210</v>
      </c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>
        <f t="shared" si="0"/>
        <v>374210</v>
      </c>
      <c r="AO60" s="57"/>
      <c r="AP60" s="58">
        <f t="shared" si="1"/>
        <v>374210</v>
      </c>
    </row>
    <row r="61" spans="1:42" x14ac:dyDescent="0.2">
      <c r="A61" s="53" t="s">
        <v>145</v>
      </c>
      <c r="B61" s="45">
        <v>44224</v>
      </c>
      <c r="C61" s="54" t="s">
        <v>146</v>
      </c>
      <c r="D61" s="47" t="s">
        <v>84</v>
      </c>
      <c r="E61" s="55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>
        <v>116175970.09999999</v>
      </c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>
        <f t="shared" si="0"/>
        <v>116175970.09999999</v>
      </c>
      <c r="AO61" s="57"/>
      <c r="AP61" s="58">
        <f t="shared" si="1"/>
        <v>116175970.09999999</v>
      </c>
    </row>
    <row r="62" spans="1:42" x14ac:dyDescent="0.2">
      <c r="A62" s="53" t="s">
        <v>147</v>
      </c>
      <c r="B62" s="45">
        <v>44224</v>
      </c>
      <c r="C62" s="54" t="s">
        <v>148</v>
      </c>
      <c r="D62" s="47" t="s">
        <v>149</v>
      </c>
      <c r="E62" s="55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>
        <v>1625373.34</v>
      </c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>
        <f t="shared" si="0"/>
        <v>1625373.34</v>
      </c>
      <c r="AO62" s="57"/>
      <c r="AP62" s="58">
        <f t="shared" si="1"/>
        <v>1625373.34</v>
      </c>
    </row>
    <row r="63" spans="1:42" x14ac:dyDescent="0.2">
      <c r="A63" s="53"/>
      <c r="B63" s="45"/>
      <c r="C63" s="54"/>
      <c r="D63" s="47" t="s">
        <v>150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>
        <v>-2440983.2799999998</v>
      </c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>
        <f t="shared" si="0"/>
        <v>-2440983.2799999998</v>
      </c>
      <c r="AO63" s="57"/>
      <c r="AP63" s="58">
        <f t="shared" si="1"/>
        <v>-2440983.2799999998</v>
      </c>
    </row>
    <row r="64" spans="1:42" x14ac:dyDescent="0.2">
      <c r="A64" s="53"/>
      <c r="B64" s="45"/>
      <c r="C64" s="54"/>
      <c r="D64" s="47" t="s">
        <v>58</v>
      </c>
      <c r="E64" s="55" t="s">
        <v>59</v>
      </c>
      <c r="F64" s="56"/>
      <c r="G64" s="56"/>
      <c r="H64" s="56"/>
      <c r="I64" s="56">
        <v>683477.94</v>
      </c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>
        <f t="shared" si="0"/>
        <v>683477.94</v>
      </c>
      <c r="AO64" s="57"/>
      <c r="AP64" s="58">
        <f t="shared" si="1"/>
        <v>683477.94</v>
      </c>
    </row>
    <row r="65" spans="1:42" x14ac:dyDescent="0.2">
      <c r="A65" s="53"/>
      <c r="B65" s="45"/>
      <c r="C65" s="54"/>
      <c r="D65" s="47" t="s">
        <v>60</v>
      </c>
      <c r="E65" s="55" t="s">
        <v>61</v>
      </c>
      <c r="F65" s="56"/>
      <c r="G65" s="56"/>
      <c r="H65" s="56"/>
      <c r="I65" s="56">
        <v>132132</v>
      </c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>
        <f t="shared" si="0"/>
        <v>132132</v>
      </c>
      <c r="AO65" s="57"/>
      <c r="AP65" s="58">
        <f t="shared" si="1"/>
        <v>132132</v>
      </c>
    </row>
    <row r="66" spans="1:42" x14ac:dyDescent="0.2">
      <c r="A66" s="53" t="s">
        <v>151</v>
      </c>
      <c r="B66" s="45">
        <v>44224</v>
      </c>
      <c r="C66" s="54" t="s">
        <v>152</v>
      </c>
      <c r="D66" s="47" t="s">
        <v>55</v>
      </c>
      <c r="E66" s="55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>
        <v>-125977140</v>
      </c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>
        <f t="shared" si="0"/>
        <v>-125977140</v>
      </c>
      <c r="AO66" s="57"/>
      <c r="AP66" s="58">
        <f t="shared" si="1"/>
        <v>-125977140</v>
      </c>
    </row>
    <row r="67" spans="1:42" x14ac:dyDescent="0.2">
      <c r="A67" s="53"/>
      <c r="B67" s="45"/>
      <c r="C67" s="54"/>
      <c r="D67" s="47" t="s">
        <v>153</v>
      </c>
      <c r="E67" s="55" t="s">
        <v>122</v>
      </c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>
        <v>119678283</v>
      </c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>
        <f t="shared" si="0"/>
        <v>119678283</v>
      </c>
      <c r="AO67" s="57"/>
      <c r="AP67" s="58">
        <f t="shared" si="1"/>
        <v>119678283</v>
      </c>
    </row>
    <row r="68" spans="1:42" x14ac:dyDescent="0.2">
      <c r="A68" s="53"/>
      <c r="B68" s="60"/>
      <c r="C68" s="54"/>
      <c r="D68" s="47" t="s">
        <v>154</v>
      </c>
      <c r="E68" s="55" t="s">
        <v>59</v>
      </c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>
        <v>6298857</v>
      </c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>
        <f t="shared" si="0"/>
        <v>6298857</v>
      </c>
      <c r="AO68" s="57"/>
      <c r="AP68" s="58">
        <f t="shared" si="1"/>
        <v>6298857</v>
      </c>
    </row>
    <row r="69" spans="1:42" x14ac:dyDescent="0.2">
      <c r="A69" s="53" t="s">
        <v>155</v>
      </c>
      <c r="B69" s="45">
        <v>44224</v>
      </c>
      <c r="C69" s="54" t="s">
        <v>156</v>
      </c>
      <c r="D69" s="61" t="s">
        <v>157</v>
      </c>
      <c r="E69" s="62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>
        <v>-76000000</v>
      </c>
      <c r="AJ69" s="56"/>
      <c r="AK69" s="56"/>
      <c r="AL69" s="56"/>
      <c r="AM69" s="56"/>
      <c r="AN69" s="56">
        <f t="shared" si="0"/>
        <v>-76000000</v>
      </c>
      <c r="AO69" s="57"/>
      <c r="AP69" s="58">
        <f t="shared" si="1"/>
        <v>-76000000</v>
      </c>
    </row>
    <row r="70" spans="1:42" ht="13.5" thickBot="1" x14ac:dyDescent="0.25">
      <c r="A70" s="53"/>
      <c r="B70" s="60"/>
      <c r="C70" s="54"/>
      <c r="D70" s="61" t="s">
        <v>158</v>
      </c>
      <c r="E70" s="62" t="s">
        <v>159</v>
      </c>
      <c r="F70" s="56"/>
      <c r="G70" s="56"/>
      <c r="H70" s="56"/>
      <c r="I70" s="56"/>
      <c r="J70" s="56"/>
      <c r="K70" s="56"/>
      <c r="L70" s="56">
        <v>76000000</v>
      </c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>
        <f t="shared" ref="AN70:AN135" si="2">SUM(F70:AK70)</f>
        <v>76000000</v>
      </c>
      <c r="AO70" s="57"/>
      <c r="AP70" s="58">
        <f t="shared" si="1"/>
        <v>76000000</v>
      </c>
    </row>
    <row r="71" spans="1:42" ht="18" customHeight="1" thickBot="1" x14ac:dyDescent="0.25">
      <c r="A71" s="146" t="s">
        <v>160</v>
      </c>
      <c r="B71" s="147"/>
      <c r="C71" s="147"/>
      <c r="D71" s="63"/>
      <c r="E71" s="64"/>
      <c r="F71" s="65">
        <f t="shared" ref="F71:AO71" si="3">SUM(F6:F70)</f>
        <v>111807000</v>
      </c>
      <c r="G71" s="65">
        <f t="shared" si="3"/>
        <v>55318000</v>
      </c>
      <c r="H71" s="65">
        <f t="shared" si="3"/>
        <v>54671000</v>
      </c>
      <c r="I71" s="65">
        <f t="shared" si="3"/>
        <v>5017437021.2999973</v>
      </c>
      <c r="J71" s="65">
        <f t="shared" si="3"/>
        <v>21791202642.349995</v>
      </c>
      <c r="K71" s="65">
        <f t="shared" si="3"/>
        <v>396425538.5</v>
      </c>
      <c r="L71" s="65">
        <f t="shared" si="3"/>
        <v>960881000</v>
      </c>
      <c r="M71" s="65">
        <f t="shared" si="3"/>
        <v>184523000</v>
      </c>
      <c r="N71" s="65">
        <f t="shared" si="3"/>
        <v>684505451.88</v>
      </c>
      <c r="O71" s="65">
        <f t="shared" si="3"/>
        <v>96321011.370000005</v>
      </c>
      <c r="P71" s="65">
        <f t="shared" si="3"/>
        <v>159185758.09999999</v>
      </c>
      <c r="Q71" s="65">
        <f t="shared" si="3"/>
        <v>736731560.46000004</v>
      </c>
      <c r="R71" s="65">
        <f t="shared" si="3"/>
        <v>4880000</v>
      </c>
      <c r="S71" s="65">
        <f t="shared" si="3"/>
        <v>550086000</v>
      </c>
      <c r="T71" s="65">
        <f t="shared" si="3"/>
        <v>2041987</v>
      </c>
      <c r="U71" s="65">
        <f t="shared" si="3"/>
        <v>0</v>
      </c>
      <c r="V71" s="65">
        <f t="shared" si="3"/>
        <v>432238032.79000002</v>
      </c>
      <c r="W71" s="65">
        <f t="shared" si="3"/>
        <v>3650000</v>
      </c>
      <c r="X71" s="65">
        <f t="shared" si="3"/>
        <v>364472950.92000002</v>
      </c>
      <c r="Y71" s="65">
        <f t="shared" si="3"/>
        <v>49966200</v>
      </c>
      <c r="Z71" s="65">
        <f t="shared" si="3"/>
        <v>20000000</v>
      </c>
      <c r="AA71" s="65">
        <f t="shared" si="3"/>
        <v>46899000</v>
      </c>
      <c r="AB71" s="65">
        <f t="shared" si="3"/>
        <v>2520839493.0800004</v>
      </c>
      <c r="AC71" s="65">
        <f t="shared" si="3"/>
        <v>122797083</v>
      </c>
      <c r="AD71" s="65">
        <f t="shared" si="3"/>
        <v>0</v>
      </c>
      <c r="AE71" s="65">
        <f t="shared" si="3"/>
        <v>10000000</v>
      </c>
      <c r="AF71" s="65">
        <f t="shared" si="3"/>
        <v>0</v>
      </c>
      <c r="AG71" s="65">
        <f t="shared" si="3"/>
        <v>93000000</v>
      </c>
      <c r="AH71" s="65">
        <f t="shared" si="3"/>
        <v>75321000</v>
      </c>
      <c r="AI71" s="65">
        <f t="shared" si="3"/>
        <v>324000000</v>
      </c>
      <c r="AJ71" s="65">
        <f t="shared" si="3"/>
        <v>500000</v>
      </c>
      <c r="AK71" s="65">
        <f t="shared" si="3"/>
        <v>10541000</v>
      </c>
      <c r="AL71" s="65"/>
      <c r="AM71" s="65"/>
      <c r="AN71" s="65">
        <f t="shared" si="3"/>
        <v>34880241730.749992</v>
      </c>
      <c r="AO71" s="65">
        <f t="shared" si="3"/>
        <v>0</v>
      </c>
      <c r="AP71" s="66">
        <f>SUM(AN71:AO71)</f>
        <v>34880241730.749992</v>
      </c>
    </row>
    <row r="72" spans="1:42" ht="12.75" customHeight="1" x14ac:dyDescent="0.2">
      <c r="A72" s="67"/>
      <c r="B72" s="68">
        <v>44229</v>
      </c>
      <c r="C72" s="69" t="s">
        <v>161</v>
      </c>
      <c r="D72" s="47" t="s">
        <v>162</v>
      </c>
      <c r="E72" s="70" t="s">
        <v>163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>
        <v>-547720</v>
      </c>
      <c r="AF72" s="50"/>
      <c r="AG72" s="50"/>
      <c r="AH72" s="50"/>
      <c r="AI72" s="50"/>
      <c r="AJ72" s="50"/>
      <c r="AK72" s="50"/>
      <c r="AL72" s="49"/>
      <c r="AM72" s="49"/>
      <c r="AN72" s="49">
        <f t="shared" si="2"/>
        <v>-547720</v>
      </c>
      <c r="AO72" s="50"/>
      <c r="AP72" s="52">
        <f t="shared" si="1"/>
        <v>-547720</v>
      </c>
    </row>
    <row r="73" spans="1:42" ht="12.75" customHeight="1" x14ac:dyDescent="0.2">
      <c r="A73" s="71"/>
      <c r="B73" s="72"/>
      <c r="C73" s="73"/>
      <c r="D73" s="74" t="s">
        <v>164</v>
      </c>
      <c r="E73" s="75"/>
      <c r="F73" s="49"/>
      <c r="G73" s="49">
        <v>547720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>
        <f t="shared" si="2"/>
        <v>547720</v>
      </c>
      <c r="AO73" s="49"/>
      <c r="AP73" s="52">
        <f t="shared" si="1"/>
        <v>547720</v>
      </c>
    </row>
    <row r="74" spans="1:42" ht="12.75" customHeight="1" x14ac:dyDescent="0.2">
      <c r="A74" s="71" t="s">
        <v>165</v>
      </c>
      <c r="B74" s="72">
        <v>44231</v>
      </c>
      <c r="C74" s="73" t="s">
        <v>166</v>
      </c>
      <c r="D74" s="74" t="s">
        <v>167</v>
      </c>
      <c r="E74" s="75" t="s">
        <v>168</v>
      </c>
      <c r="F74" s="49"/>
      <c r="G74" s="49"/>
      <c r="H74" s="49"/>
      <c r="I74" s="49">
        <v>112434108.53</v>
      </c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>
        <f t="shared" si="2"/>
        <v>112434108.53</v>
      </c>
      <c r="AO74" s="49"/>
      <c r="AP74" s="52">
        <f t="shared" si="1"/>
        <v>112434108.53</v>
      </c>
    </row>
    <row r="75" spans="1:42" ht="12.75" customHeight="1" x14ac:dyDescent="0.2">
      <c r="A75" s="71" t="s">
        <v>169</v>
      </c>
      <c r="B75" s="72">
        <v>44231</v>
      </c>
      <c r="C75" s="73" t="s">
        <v>170</v>
      </c>
      <c r="D75" s="47" t="s">
        <v>171</v>
      </c>
      <c r="E75" s="75" t="s">
        <v>172</v>
      </c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>
        <v>27955915.829999998</v>
      </c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56">
        <f t="shared" si="2"/>
        <v>27955915.829999998</v>
      </c>
      <c r="AO75" s="49"/>
      <c r="AP75" s="58">
        <f t="shared" si="1"/>
        <v>27955915.829999998</v>
      </c>
    </row>
    <row r="76" spans="1:42" ht="12.75" customHeight="1" x14ac:dyDescent="0.2">
      <c r="A76" s="71" t="s">
        <v>173</v>
      </c>
      <c r="B76" s="72">
        <v>44231</v>
      </c>
      <c r="C76" s="73" t="s">
        <v>174</v>
      </c>
      <c r="D76" s="74" t="s">
        <v>175</v>
      </c>
      <c r="E76" s="75" t="s">
        <v>176</v>
      </c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>
        <v>1321529580</v>
      </c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56">
        <f t="shared" si="2"/>
        <v>1321529580</v>
      </c>
      <c r="AO76" s="49"/>
      <c r="AP76" s="58">
        <f t="shared" ref="AP76:AP140" si="4">AN76+AO76</f>
        <v>1321529580</v>
      </c>
    </row>
    <row r="77" spans="1:42" ht="12.75" customHeight="1" x14ac:dyDescent="0.2">
      <c r="A77" s="71" t="s">
        <v>177</v>
      </c>
      <c r="B77" s="72">
        <v>44231</v>
      </c>
      <c r="C77" s="73" t="s">
        <v>178</v>
      </c>
      <c r="D77" s="47" t="s">
        <v>125</v>
      </c>
      <c r="E77" s="75" t="s">
        <v>59</v>
      </c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>
        <v>173898.32</v>
      </c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56">
        <f t="shared" si="2"/>
        <v>173898.32</v>
      </c>
      <c r="AO77" s="49"/>
      <c r="AP77" s="58">
        <f t="shared" si="4"/>
        <v>173898.32</v>
      </c>
    </row>
    <row r="78" spans="1:42" ht="12.75" customHeight="1" x14ac:dyDescent="0.2">
      <c r="A78" s="71"/>
      <c r="B78" s="72"/>
      <c r="C78" s="73"/>
      <c r="D78" s="47" t="s">
        <v>125</v>
      </c>
      <c r="E78" s="75" t="s">
        <v>122</v>
      </c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>
        <v>3304073.37</v>
      </c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56">
        <f t="shared" si="2"/>
        <v>3304073.37</v>
      </c>
      <c r="AO78" s="49"/>
      <c r="AP78" s="58">
        <f t="shared" si="4"/>
        <v>3304073.37</v>
      </c>
    </row>
    <row r="79" spans="1:42" ht="12.75" customHeight="1" x14ac:dyDescent="0.2">
      <c r="A79" s="71" t="s">
        <v>179</v>
      </c>
      <c r="B79" s="72">
        <v>44231</v>
      </c>
      <c r="C79" s="73" t="s">
        <v>180</v>
      </c>
      <c r="D79" s="47" t="s">
        <v>125</v>
      </c>
      <c r="E79" s="75" t="s">
        <v>59</v>
      </c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>
        <v>182006.77</v>
      </c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56">
        <f t="shared" si="2"/>
        <v>182006.77</v>
      </c>
      <c r="AO79" s="49"/>
      <c r="AP79" s="58">
        <f t="shared" si="4"/>
        <v>182006.77</v>
      </c>
    </row>
    <row r="80" spans="1:42" ht="12.75" customHeight="1" x14ac:dyDescent="0.2">
      <c r="A80" s="71"/>
      <c r="B80" s="72"/>
      <c r="C80" s="73"/>
      <c r="D80" s="47" t="s">
        <v>125</v>
      </c>
      <c r="E80" s="75" t="s">
        <v>122</v>
      </c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>
        <v>3458136.96</v>
      </c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56">
        <f t="shared" si="2"/>
        <v>3458136.96</v>
      </c>
      <c r="AO80" s="49"/>
      <c r="AP80" s="58">
        <f t="shared" si="4"/>
        <v>3458136.96</v>
      </c>
    </row>
    <row r="81" spans="1:42" ht="12.75" customHeight="1" x14ac:dyDescent="0.2">
      <c r="A81" s="71" t="s">
        <v>181</v>
      </c>
      <c r="B81" s="72">
        <v>44231</v>
      </c>
      <c r="C81" s="73" t="s">
        <v>182</v>
      </c>
      <c r="D81" s="47" t="s">
        <v>125</v>
      </c>
      <c r="E81" s="75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>
        <v>36300</v>
      </c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56">
        <f t="shared" si="2"/>
        <v>36300</v>
      </c>
      <c r="AO81" s="49"/>
      <c r="AP81" s="58">
        <f t="shared" si="4"/>
        <v>36300</v>
      </c>
    </row>
    <row r="82" spans="1:42" ht="12.75" customHeight="1" x14ac:dyDescent="0.2">
      <c r="A82" s="71" t="s">
        <v>183</v>
      </c>
      <c r="B82" s="72">
        <v>44231</v>
      </c>
      <c r="C82" s="73" t="s">
        <v>184</v>
      </c>
      <c r="D82" s="47" t="s">
        <v>125</v>
      </c>
      <c r="E82" s="75" t="s">
        <v>185</v>
      </c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>
        <v>2153000</v>
      </c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56">
        <f t="shared" si="2"/>
        <v>2153000</v>
      </c>
      <c r="AO82" s="49"/>
      <c r="AP82" s="58">
        <f t="shared" si="4"/>
        <v>2153000</v>
      </c>
    </row>
    <row r="83" spans="1:42" ht="12.75" customHeight="1" x14ac:dyDescent="0.2">
      <c r="A83" s="71" t="s">
        <v>186</v>
      </c>
      <c r="B83" s="72">
        <v>44231</v>
      </c>
      <c r="C83" s="73" t="s">
        <v>187</v>
      </c>
      <c r="D83" s="47" t="s">
        <v>125</v>
      </c>
      <c r="E83" s="75" t="s">
        <v>59</v>
      </c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>
        <v>826411.89</v>
      </c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56">
        <f t="shared" si="2"/>
        <v>826411.89</v>
      </c>
      <c r="AO83" s="49"/>
      <c r="AP83" s="58">
        <f t="shared" si="4"/>
        <v>826411.89</v>
      </c>
    </row>
    <row r="84" spans="1:42" ht="12.75" customHeight="1" x14ac:dyDescent="0.2">
      <c r="A84" s="71"/>
      <c r="B84" s="72"/>
      <c r="C84" s="73"/>
      <c r="D84" s="47" t="s">
        <v>125</v>
      </c>
      <c r="E84" s="75" t="s">
        <v>57</v>
      </c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>
        <v>7437707.0099999998</v>
      </c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56">
        <f t="shared" si="2"/>
        <v>7437707.0099999998</v>
      </c>
      <c r="AO84" s="49"/>
      <c r="AP84" s="58">
        <f t="shared" si="4"/>
        <v>7437707.0099999998</v>
      </c>
    </row>
    <row r="85" spans="1:42" ht="12.75" customHeight="1" x14ac:dyDescent="0.2">
      <c r="A85" s="71" t="s">
        <v>188</v>
      </c>
      <c r="B85" s="72">
        <v>44231</v>
      </c>
      <c r="C85" s="73" t="s">
        <v>189</v>
      </c>
      <c r="D85" s="47" t="s">
        <v>101</v>
      </c>
      <c r="E85" s="75" t="s">
        <v>190</v>
      </c>
      <c r="F85" s="49"/>
      <c r="G85" s="49"/>
      <c r="H85" s="49"/>
      <c r="I85" s="49"/>
      <c r="J85" s="49"/>
      <c r="K85" s="49"/>
      <c r="L85" s="49"/>
      <c r="M85" s="49"/>
      <c r="N85" s="49"/>
      <c r="O85" s="49">
        <v>22332109</v>
      </c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56">
        <f t="shared" si="2"/>
        <v>22332109</v>
      </c>
      <c r="AO85" s="49"/>
      <c r="AP85" s="58">
        <f t="shared" si="4"/>
        <v>22332109</v>
      </c>
    </row>
    <row r="86" spans="1:42" ht="12.75" customHeight="1" x14ac:dyDescent="0.2">
      <c r="A86" s="71"/>
      <c r="B86" s="72"/>
      <c r="C86" s="73"/>
      <c r="D86" s="47" t="s">
        <v>101</v>
      </c>
      <c r="E86" s="75" t="s">
        <v>191</v>
      </c>
      <c r="F86" s="49"/>
      <c r="G86" s="49"/>
      <c r="H86" s="49"/>
      <c r="I86" s="49"/>
      <c r="J86" s="49"/>
      <c r="K86" s="49"/>
      <c r="L86" s="49"/>
      <c r="M86" s="49"/>
      <c r="N86" s="49"/>
      <c r="O86" s="49">
        <v>6493336.6100000003</v>
      </c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56">
        <f t="shared" si="2"/>
        <v>6493336.6100000003</v>
      </c>
      <c r="AO86" s="49"/>
      <c r="AP86" s="58">
        <f t="shared" si="4"/>
        <v>6493336.6100000003</v>
      </c>
    </row>
    <row r="87" spans="1:42" ht="12.75" customHeight="1" x14ac:dyDescent="0.2">
      <c r="A87" s="71"/>
      <c r="B87" s="72"/>
      <c r="C87" s="73"/>
      <c r="D87" s="47" t="s">
        <v>101</v>
      </c>
      <c r="E87" s="75" t="s">
        <v>192</v>
      </c>
      <c r="F87" s="49"/>
      <c r="G87" s="49"/>
      <c r="H87" s="49"/>
      <c r="I87" s="49"/>
      <c r="J87" s="49"/>
      <c r="K87" s="49"/>
      <c r="L87" s="49"/>
      <c r="M87" s="49"/>
      <c r="N87" s="49"/>
      <c r="O87" s="49">
        <v>64124289</v>
      </c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56">
        <f t="shared" si="2"/>
        <v>64124289</v>
      </c>
      <c r="AO87" s="49"/>
      <c r="AP87" s="58">
        <f t="shared" si="4"/>
        <v>64124289</v>
      </c>
    </row>
    <row r="88" spans="1:42" ht="12.75" customHeight="1" x14ac:dyDescent="0.2">
      <c r="A88" s="71"/>
      <c r="B88" s="72"/>
      <c r="C88" s="73"/>
      <c r="D88" s="47" t="s">
        <v>101</v>
      </c>
      <c r="E88" s="75" t="s">
        <v>193</v>
      </c>
      <c r="F88" s="49"/>
      <c r="G88" s="49"/>
      <c r="H88" s="49"/>
      <c r="I88" s="49"/>
      <c r="J88" s="49"/>
      <c r="K88" s="49"/>
      <c r="L88" s="49"/>
      <c r="M88" s="49"/>
      <c r="N88" s="49"/>
      <c r="O88" s="49">
        <v>7897500</v>
      </c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56">
        <f t="shared" si="2"/>
        <v>7897500</v>
      </c>
      <c r="AO88" s="49"/>
      <c r="AP88" s="58">
        <f t="shared" si="4"/>
        <v>7897500</v>
      </c>
    </row>
    <row r="89" spans="1:42" ht="12.75" customHeight="1" x14ac:dyDescent="0.2">
      <c r="A89" s="71" t="s">
        <v>194</v>
      </c>
      <c r="B89" s="72">
        <v>44231</v>
      </c>
      <c r="C89" s="73" t="s">
        <v>195</v>
      </c>
      <c r="D89" s="47" t="s">
        <v>101</v>
      </c>
      <c r="E89" s="75" t="s">
        <v>196</v>
      </c>
      <c r="F89" s="49"/>
      <c r="G89" s="49"/>
      <c r="H89" s="49"/>
      <c r="I89" s="49"/>
      <c r="J89" s="49"/>
      <c r="K89" s="49"/>
      <c r="L89" s="49"/>
      <c r="M89" s="49"/>
      <c r="N89" s="49"/>
      <c r="O89" s="49">
        <v>4263080</v>
      </c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56">
        <f t="shared" si="2"/>
        <v>4263080</v>
      </c>
      <c r="AO89" s="49"/>
      <c r="AP89" s="58">
        <f t="shared" si="4"/>
        <v>4263080</v>
      </c>
    </row>
    <row r="90" spans="1:42" ht="12.75" customHeight="1" x14ac:dyDescent="0.2">
      <c r="A90" s="71"/>
      <c r="B90" s="72"/>
      <c r="C90" s="73"/>
      <c r="D90" s="47" t="s">
        <v>101</v>
      </c>
      <c r="E90" s="75" t="s">
        <v>197</v>
      </c>
      <c r="F90" s="49"/>
      <c r="G90" s="49"/>
      <c r="H90" s="49"/>
      <c r="I90" s="49"/>
      <c r="J90" s="49"/>
      <c r="K90" s="49"/>
      <c r="L90" s="49"/>
      <c r="M90" s="49"/>
      <c r="N90" s="49"/>
      <c r="O90" s="49">
        <v>7999128</v>
      </c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56">
        <f t="shared" si="2"/>
        <v>7999128</v>
      </c>
      <c r="AO90" s="49"/>
      <c r="AP90" s="58">
        <f t="shared" si="4"/>
        <v>7999128</v>
      </c>
    </row>
    <row r="91" spans="1:42" ht="12.75" customHeight="1" x14ac:dyDescent="0.2">
      <c r="A91" s="71" t="s">
        <v>198</v>
      </c>
      <c r="B91" s="72">
        <v>44231</v>
      </c>
      <c r="C91" s="73" t="s">
        <v>199</v>
      </c>
      <c r="D91" s="47" t="s">
        <v>200</v>
      </c>
      <c r="E91" s="75" t="s">
        <v>201</v>
      </c>
      <c r="F91" s="49"/>
      <c r="G91" s="49"/>
      <c r="H91" s="49"/>
      <c r="I91" s="49"/>
      <c r="J91" s="49">
        <v>1152000</v>
      </c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56">
        <f t="shared" si="2"/>
        <v>1152000</v>
      </c>
      <c r="AO91" s="49"/>
      <c r="AP91" s="58">
        <f t="shared" si="4"/>
        <v>1152000</v>
      </c>
    </row>
    <row r="92" spans="1:42" ht="12.75" customHeight="1" x14ac:dyDescent="0.2">
      <c r="A92" s="71" t="s">
        <v>202</v>
      </c>
      <c r="B92" s="72">
        <v>44231</v>
      </c>
      <c r="C92" s="73" t="s">
        <v>203</v>
      </c>
      <c r="D92" s="47" t="s">
        <v>204</v>
      </c>
      <c r="E92" s="75" t="s">
        <v>205</v>
      </c>
      <c r="F92" s="49"/>
      <c r="G92" s="49"/>
      <c r="H92" s="49"/>
      <c r="I92" s="49"/>
      <c r="J92" s="49">
        <v>201600</v>
      </c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56">
        <f t="shared" si="2"/>
        <v>201600</v>
      </c>
      <c r="AO92" s="49"/>
      <c r="AP92" s="58">
        <f t="shared" si="4"/>
        <v>201600</v>
      </c>
    </row>
    <row r="93" spans="1:42" ht="12.75" customHeight="1" x14ac:dyDescent="0.2">
      <c r="A93" s="71" t="s">
        <v>206</v>
      </c>
      <c r="B93" s="72">
        <v>44231</v>
      </c>
      <c r="C93" s="73" t="s">
        <v>207</v>
      </c>
      <c r="D93" s="47" t="s">
        <v>208</v>
      </c>
      <c r="E93" s="75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56">
        <f t="shared" si="2"/>
        <v>0</v>
      </c>
      <c r="AO93" s="49">
        <v>19471928.559999999</v>
      </c>
      <c r="AP93" s="58">
        <f t="shared" si="4"/>
        <v>19471928.559999999</v>
      </c>
    </row>
    <row r="94" spans="1:42" ht="12.75" customHeight="1" x14ac:dyDescent="0.2">
      <c r="A94" s="71" t="s">
        <v>209</v>
      </c>
      <c r="B94" s="72">
        <v>44231</v>
      </c>
      <c r="C94" s="73" t="s">
        <v>210</v>
      </c>
      <c r="D94" s="47" t="s">
        <v>136</v>
      </c>
      <c r="E94" s="75" t="s">
        <v>137</v>
      </c>
      <c r="F94" s="49"/>
      <c r="G94" s="49"/>
      <c r="H94" s="49"/>
      <c r="I94" s="49"/>
      <c r="J94" s="49">
        <v>581033.4</v>
      </c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56">
        <f t="shared" si="2"/>
        <v>581033.4</v>
      </c>
      <c r="AO94" s="49"/>
      <c r="AP94" s="58">
        <f t="shared" si="4"/>
        <v>581033.4</v>
      </c>
    </row>
    <row r="95" spans="1:42" ht="12.75" customHeight="1" x14ac:dyDescent="0.2">
      <c r="A95" s="71" t="s">
        <v>211</v>
      </c>
      <c r="B95" s="72">
        <v>44231</v>
      </c>
      <c r="C95" s="73" t="s">
        <v>212</v>
      </c>
      <c r="D95" s="47" t="s">
        <v>150</v>
      </c>
      <c r="E95" s="55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>
        <v>-12733174.66</v>
      </c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56">
        <f t="shared" si="2"/>
        <v>-12733174.66</v>
      </c>
      <c r="AO95" s="49"/>
      <c r="AP95" s="58">
        <f t="shared" si="4"/>
        <v>-12733174.66</v>
      </c>
    </row>
    <row r="96" spans="1:42" ht="12.75" customHeight="1" x14ac:dyDescent="0.2">
      <c r="A96" s="71"/>
      <c r="B96" s="73"/>
      <c r="C96" s="73"/>
      <c r="D96" s="47" t="s">
        <v>58</v>
      </c>
      <c r="E96" s="55" t="s">
        <v>59</v>
      </c>
      <c r="F96" s="49"/>
      <c r="G96" s="49"/>
      <c r="H96" s="49"/>
      <c r="I96" s="49">
        <v>4250024.6100000003</v>
      </c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56">
        <f t="shared" si="2"/>
        <v>4250024.6100000003</v>
      </c>
      <c r="AO96" s="49"/>
      <c r="AP96" s="58">
        <f t="shared" si="4"/>
        <v>4250024.6100000003</v>
      </c>
    </row>
    <row r="97" spans="1:42" ht="12.75" customHeight="1" x14ac:dyDescent="0.2">
      <c r="A97" s="71"/>
      <c r="B97" s="73"/>
      <c r="C97" s="73"/>
      <c r="D97" s="47" t="s">
        <v>60</v>
      </c>
      <c r="E97" s="55" t="s">
        <v>61</v>
      </c>
      <c r="F97" s="49"/>
      <c r="G97" s="49"/>
      <c r="H97" s="49"/>
      <c r="I97" s="49">
        <v>8483150.0500000007</v>
      </c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56">
        <f t="shared" si="2"/>
        <v>8483150.0500000007</v>
      </c>
      <c r="AO97" s="49"/>
      <c r="AP97" s="58">
        <f t="shared" si="4"/>
        <v>8483150.0500000007</v>
      </c>
    </row>
    <row r="98" spans="1:42" ht="12.75" customHeight="1" x14ac:dyDescent="0.2">
      <c r="A98" s="71" t="s">
        <v>213</v>
      </c>
      <c r="B98" s="72">
        <v>44231</v>
      </c>
      <c r="C98" s="73" t="s">
        <v>214</v>
      </c>
      <c r="D98" s="47" t="s">
        <v>55</v>
      </c>
      <c r="E98" s="55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>
        <v>-20532682.489999998</v>
      </c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56">
        <f t="shared" si="2"/>
        <v>-20532682.489999998</v>
      </c>
      <c r="AO98" s="49"/>
      <c r="AP98" s="58">
        <f t="shared" si="4"/>
        <v>-20532682.489999998</v>
      </c>
    </row>
    <row r="99" spans="1:42" ht="12.75" customHeight="1" x14ac:dyDescent="0.2">
      <c r="A99" s="71"/>
      <c r="B99" s="73"/>
      <c r="C99" s="73"/>
      <c r="D99" s="47" t="s">
        <v>56</v>
      </c>
      <c r="E99" s="55" t="s">
        <v>57</v>
      </c>
      <c r="F99" s="49"/>
      <c r="G99" s="49"/>
      <c r="H99" s="49"/>
      <c r="I99" s="49">
        <v>13444715.619999999</v>
      </c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56">
        <f t="shared" si="2"/>
        <v>13444715.619999999</v>
      </c>
      <c r="AO99" s="49"/>
      <c r="AP99" s="58">
        <f t="shared" si="4"/>
        <v>13444715.619999999</v>
      </c>
    </row>
    <row r="100" spans="1:42" ht="12.75" customHeight="1" x14ac:dyDescent="0.2">
      <c r="A100" s="71"/>
      <c r="B100" s="73"/>
      <c r="C100" s="73"/>
      <c r="D100" s="47" t="s">
        <v>58</v>
      </c>
      <c r="E100" s="55" t="s">
        <v>59</v>
      </c>
      <c r="F100" s="49"/>
      <c r="G100" s="49"/>
      <c r="H100" s="49"/>
      <c r="I100" s="49">
        <v>1467309.89</v>
      </c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56">
        <f t="shared" si="2"/>
        <v>1467309.89</v>
      </c>
      <c r="AO100" s="49"/>
      <c r="AP100" s="58">
        <f t="shared" si="4"/>
        <v>1467309.89</v>
      </c>
    </row>
    <row r="101" spans="1:42" ht="12.75" customHeight="1" x14ac:dyDescent="0.2">
      <c r="A101" s="71"/>
      <c r="B101" s="73"/>
      <c r="C101" s="73"/>
      <c r="D101" s="47" t="s">
        <v>60</v>
      </c>
      <c r="E101" s="55" t="s">
        <v>61</v>
      </c>
      <c r="F101" s="49"/>
      <c r="G101" s="49"/>
      <c r="H101" s="49"/>
      <c r="I101" s="49">
        <v>5620656.9800000004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56">
        <f t="shared" si="2"/>
        <v>5620656.9800000004</v>
      </c>
      <c r="AO101" s="49"/>
      <c r="AP101" s="58">
        <f t="shared" si="4"/>
        <v>5620656.9800000004</v>
      </c>
    </row>
    <row r="102" spans="1:42" ht="12.75" customHeight="1" x14ac:dyDescent="0.2">
      <c r="A102" s="71" t="s">
        <v>215</v>
      </c>
      <c r="B102" s="72">
        <v>44231</v>
      </c>
      <c r="C102" s="73" t="s">
        <v>216</v>
      </c>
      <c r="D102" s="74" t="s">
        <v>217</v>
      </c>
      <c r="E102" s="75" t="s">
        <v>218</v>
      </c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>
        <v>-500000</v>
      </c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56">
        <f t="shared" si="2"/>
        <v>-500000</v>
      </c>
      <c r="AO102" s="49"/>
      <c r="AP102" s="58">
        <f t="shared" si="4"/>
        <v>-500000</v>
      </c>
    </row>
    <row r="103" spans="1:42" ht="12.75" customHeight="1" x14ac:dyDescent="0.2">
      <c r="A103" s="71"/>
      <c r="B103" s="73"/>
      <c r="C103" s="73"/>
      <c r="D103" s="74" t="s">
        <v>219</v>
      </c>
      <c r="E103" s="75" t="s">
        <v>220</v>
      </c>
      <c r="F103" s="49">
        <v>500000</v>
      </c>
      <c r="G103" s="49"/>
      <c r="H103" s="49"/>
      <c r="I103" s="49"/>
      <c r="J103" s="49"/>
      <c r="K103" s="49"/>
      <c r="L103" s="49"/>
      <c r="M103" s="49"/>
      <c r="N103" s="49">
        <v>1651601.25</v>
      </c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56">
        <f t="shared" si="2"/>
        <v>2151601.25</v>
      </c>
      <c r="AO103" s="49"/>
      <c r="AP103" s="58">
        <f t="shared" si="4"/>
        <v>2151601.25</v>
      </c>
    </row>
    <row r="104" spans="1:42" ht="12.75" customHeight="1" x14ac:dyDescent="0.2">
      <c r="A104" s="71" t="s">
        <v>221</v>
      </c>
      <c r="B104" s="72">
        <v>44238</v>
      </c>
      <c r="C104" s="73" t="s">
        <v>222</v>
      </c>
      <c r="D104" s="47" t="s">
        <v>47</v>
      </c>
      <c r="E104" s="75" t="s">
        <v>196</v>
      </c>
      <c r="F104" s="49"/>
      <c r="G104" s="49"/>
      <c r="H104" s="49"/>
      <c r="I104" s="49"/>
      <c r="J104" s="49"/>
      <c r="K104" s="49"/>
      <c r="L104" s="49"/>
      <c r="M104" s="49"/>
      <c r="N104" s="49">
        <v>1454903</v>
      </c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56">
        <f t="shared" si="2"/>
        <v>1454903</v>
      </c>
      <c r="AO104" s="49"/>
      <c r="AP104" s="58">
        <f t="shared" si="4"/>
        <v>1454903</v>
      </c>
    </row>
    <row r="105" spans="1:42" ht="12.75" customHeight="1" x14ac:dyDescent="0.2">
      <c r="A105" s="71"/>
      <c r="B105" s="72"/>
      <c r="C105" s="73"/>
      <c r="D105" s="47" t="s">
        <v>47</v>
      </c>
      <c r="E105" s="75" t="s">
        <v>223</v>
      </c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56">
        <f t="shared" si="2"/>
        <v>0</v>
      </c>
      <c r="AO105" s="49"/>
      <c r="AP105" s="58">
        <f t="shared" si="4"/>
        <v>0</v>
      </c>
    </row>
    <row r="106" spans="1:42" ht="12.75" customHeight="1" x14ac:dyDescent="0.2">
      <c r="A106" s="71" t="s">
        <v>224</v>
      </c>
      <c r="B106" s="72">
        <v>44238</v>
      </c>
      <c r="C106" s="73" t="s">
        <v>225</v>
      </c>
      <c r="D106" s="47" t="s">
        <v>171</v>
      </c>
      <c r="E106" s="75" t="s">
        <v>176</v>
      </c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>
        <v>128765</v>
      </c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56">
        <f t="shared" si="2"/>
        <v>128765</v>
      </c>
      <c r="AO106" s="49"/>
      <c r="AP106" s="58">
        <f t="shared" si="4"/>
        <v>128765</v>
      </c>
    </row>
    <row r="107" spans="1:42" ht="12.75" customHeight="1" x14ac:dyDescent="0.2">
      <c r="A107" s="71" t="s">
        <v>226</v>
      </c>
      <c r="B107" s="72">
        <v>44238</v>
      </c>
      <c r="C107" s="73" t="s">
        <v>227</v>
      </c>
      <c r="D107" s="47" t="s">
        <v>132</v>
      </c>
      <c r="E107" s="75" t="s">
        <v>133</v>
      </c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>
        <v>54600337.030000001</v>
      </c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56">
        <f t="shared" si="2"/>
        <v>54600337.030000001</v>
      </c>
      <c r="AO107" s="49"/>
      <c r="AP107" s="58">
        <f t="shared" si="4"/>
        <v>54600337.030000001</v>
      </c>
    </row>
    <row r="108" spans="1:42" ht="12.75" customHeight="1" x14ac:dyDescent="0.2">
      <c r="A108" s="71" t="s">
        <v>228</v>
      </c>
      <c r="B108" s="72">
        <v>44238</v>
      </c>
      <c r="C108" s="73" t="s">
        <v>229</v>
      </c>
      <c r="D108" s="74" t="s">
        <v>200</v>
      </c>
      <c r="E108" s="75" t="s">
        <v>137</v>
      </c>
      <c r="F108" s="49"/>
      <c r="G108" s="49"/>
      <c r="H108" s="49"/>
      <c r="I108" s="49"/>
      <c r="J108" s="49">
        <v>217877</v>
      </c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56">
        <f t="shared" si="2"/>
        <v>217877</v>
      </c>
      <c r="AO108" s="49"/>
      <c r="AP108" s="58">
        <f t="shared" si="4"/>
        <v>217877</v>
      </c>
    </row>
    <row r="109" spans="1:42" ht="12.75" customHeight="1" x14ac:dyDescent="0.2">
      <c r="A109" s="71" t="s">
        <v>230</v>
      </c>
      <c r="B109" s="72">
        <v>44238</v>
      </c>
      <c r="C109" s="73" t="s">
        <v>231</v>
      </c>
      <c r="D109" s="47" t="s">
        <v>55</v>
      </c>
      <c r="E109" s="55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>
        <v>-25250226.300000001</v>
      </c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56">
        <f t="shared" si="2"/>
        <v>-25250226.300000001</v>
      </c>
      <c r="AO109" s="49"/>
      <c r="AP109" s="58">
        <f t="shared" si="4"/>
        <v>-25250226.300000001</v>
      </c>
    </row>
    <row r="110" spans="1:42" ht="12.75" customHeight="1" x14ac:dyDescent="0.2">
      <c r="A110" s="71"/>
      <c r="B110" s="72"/>
      <c r="C110" s="73"/>
      <c r="D110" s="47" t="s">
        <v>150</v>
      </c>
      <c r="E110" s="55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>
        <v>-9956320.9499999993</v>
      </c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56">
        <f t="shared" si="2"/>
        <v>-9956320.9499999993</v>
      </c>
      <c r="AO110" s="49"/>
      <c r="AP110" s="58">
        <f t="shared" si="4"/>
        <v>-9956320.9499999993</v>
      </c>
    </row>
    <row r="111" spans="1:42" ht="12.75" customHeight="1" x14ac:dyDescent="0.2">
      <c r="A111" s="71"/>
      <c r="B111" s="72"/>
      <c r="C111" s="73"/>
      <c r="D111" s="47" t="s">
        <v>56</v>
      </c>
      <c r="E111" s="55" t="s">
        <v>57</v>
      </c>
      <c r="F111" s="49"/>
      <c r="G111" s="49"/>
      <c r="H111" s="49"/>
      <c r="I111" s="49">
        <v>25235706.300000001</v>
      </c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56">
        <f t="shared" si="2"/>
        <v>25235706.300000001</v>
      </c>
      <c r="AO111" s="49"/>
      <c r="AP111" s="58">
        <f t="shared" si="4"/>
        <v>25235706.300000001</v>
      </c>
    </row>
    <row r="112" spans="1:42" ht="12.75" customHeight="1" x14ac:dyDescent="0.2">
      <c r="A112" s="71"/>
      <c r="B112" s="72"/>
      <c r="C112" s="73"/>
      <c r="D112" s="47" t="s">
        <v>58</v>
      </c>
      <c r="E112" s="55" t="s">
        <v>59</v>
      </c>
      <c r="F112" s="49"/>
      <c r="G112" s="49"/>
      <c r="H112" s="49"/>
      <c r="I112" s="49">
        <v>2745363.29</v>
      </c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56">
        <f t="shared" si="2"/>
        <v>2745363.29</v>
      </c>
      <c r="AO112" s="49"/>
      <c r="AP112" s="58">
        <f t="shared" si="4"/>
        <v>2745363.29</v>
      </c>
    </row>
    <row r="113" spans="1:42" ht="12.75" customHeight="1" x14ac:dyDescent="0.2">
      <c r="A113" s="71"/>
      <c r="B113" s="72"/>
      <c r="C113" s="73"/>
      <c r="D113" s="47" t="s">
        <v>60</v>
      </c>
      <c r="E113" s="55" t="s">
        <v>61</v>
      </c>
      <c r="F113" s="49"/>
      <c r="G113" s="49"/>
      <c r="H113" s="49"/>
      <c r="I113" s="49">
        <v>7225477.6600000001</v>
      </c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56">
        <f t="shared" si="2"/>
        <v>7225477.6600000001</v>
      </c>
      <c r="AO113" s="49"/>
      <c r="AP113" s="58">
        <f t="shared" si="4"/>
        <v>7225477.6600000001</v>
      </c>
    </row>
    <row r="114" spans="1:42" ht="12.75" customHeight="1" x14ac:dyDescent="0.2">
      <c r="A114" s="71" t="s">
        <v>232</v>
      </c>
      <c r="B114" s="72">
        <v>44238</v>
      </c>
      <c r="C114" s="73" t="s">
        <v>233</v>
      </c>
      <c r="D114" s="47" t="s">
        <v>234</v>
      </c>
      <c r="E114" s="55" t="s">
        <v>235</v>
      </c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>
        <v>-24465101</v>
      </c>
      <c r="AI114" s="49"/>
      <c r="AJ114" s="49"/>
      <c r="AK114" s="49"/>
      <c r="AL114" s="49"/>
      <c r="AM114" s="49"/>
      <c r="AN114" s="56">
        <f t="shared" si="2"/>
        <v>-24465101</v>
      </c>
      <c r="AO114" s="49"/>
      <c r="AP114" s="58">
        <f t="shared" si="4"/>
        <v>-24465101</v>
      </c>
    </row>
    <row r="115" spans="1:42" ht="12.75" customHeight="1" x14ac:dyDescent="0.2">
      <c r="A115" s="71"/>
      <c r="B115" s="72"/>
      <c r="C115" s="73"/>
      <c r="D115" s="47" t="s">
        <v>236</v>
      </c>
      <c r="E115" s="55" t="s">
        <v>237</v>
      </c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>
        <v>24465101</v>
      </c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56">
        <f t="shared" si="2"/>
        <v>24465101</v>
      </c>
      <c r="AO115" s="49"/>
      <c r="AP115" s="58">
        <f t="shared" si="4"/>
        <v>24465101</v>
      </c>
    </row>
    <row r="116" spans="1:42" ht="12.75" customHeight="1" x14ac:dyDescent="0.2">
      <c r="A116" s="71" t="s">
        <v>238</v>
      </c>
      <c r="B116" s="72">
        <v>44238</v>
      </c>
      <c r="C116" s="73" t="s">
        <v>239</v>
      </c>
      <c r="D116" s="47" t="s">
        <v>150</v>
      </c>
      <c r="E116" s="55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>
        <v>-508357.3</v>
      </c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56">
        <f t="shared" si="2"/>
        <v>-508357.3</v>
      </c>
      <c r="AO116" s="49"/>
      <c r="AP116" s="58">
        <f t="shared" si="4"/>
        <v>-508357.3</v>
      </c>
    </row>
    <row r="117" spans="1:42" ht="12.75" customHeight="1" x14ac:dyDescent="0.2">
      <c r="A117" s="71"/>
      <c r="B117" s="72"/>
      <c r="C117" s="73"/>
      <c r="D117" s="47" t="s">
        <v>58</v>
      </c>
      <c r="E117" s="55" t="s">
        <v>59</v>
      </c>
      <c r="F117" s="49"/>
      <c r="G117" s="49"/>
      <c r="H117" s="49"/>
      <c r="I117" s="49">
        <v>54849.3</v>
      </c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56">
        <f t="shared" si="2"/>
        <v>54849.3</v>
      </c>
      <c r="AO117" s="49"/>
      <c r="AP117" s="58">
        <f t="shared" si="4"/>
        <v>54849.3</v>
      </c>
    </row>
    <row r="118" spans="1:42" ht="12.75" customHeight="1" x14ac:dyDescent="0.2">
      <c r="A118" s="71"/>
      <c r="B118" s="72"/>
      <c r="C118" s="73"/>
      <c r="D118" s="47" t="s">
        <v>60</v>
      </c>
      <c r="E118" s="55" t="s">
        <v>61</v>
      </c>
      <c r="F118" s="49"/>
      <c r="G118" s="49"/>
      <c r="H118" s="49"/>
      <c r="I118" s="49">
        <v>453508</v>
      </c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56">
        <f t="shared" si="2"/>
        <v>453508</v>
      </c>
      <c r="AO118" s="49"/>
      <c r="AP118" s="58">
        <f t="shared" si="4"/>
        <v>453508</v>
      </c>
    </row>
    <row r="119" spans="1:42" ht="12.75" customHeight="1" x14ac:dyDescent="0.2">
      <c r="A119" s="71" t="s">
        <v>240</v>
      </c>
      <c r="B119" s="72">
        <v>44238</v>
      </c>
      <c r="C119" s="73" t="s">
        <v>241</v>
      </c>
      <c r="D119" s="61" t="s">
        <v>157</v>
      </c>
      <c r="E119" s="75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>
        <v>-4000000</v>
      </c>
      <c r="AJ119" s="49"/>
      <c r="AK119" s="49"/>
      <c r="AL119" s="49"/>
      <c r="AM119" s="49"/>
      <c r="AN119" s="56">
        <f t="shared" si="2"/>
        <v>-4000000</v>
      </c>
      <c r="AO119" s="49"/>
      <c r="AP119" s="58">
        <f t="shared" si="4"/>
        <v>-4000000</v>
      </c>
    </row>
    <row r="120" spans="1:42" ht="12.75" customHeight="1" x14ac:dyDescent="0.2">
      <c r="A120" s="71"/>
      <c r="B120" s="72"/>
      <c r="C120" s="73"/>
      <c r="D120" s="47" t="s">
        <v>242</v>
      </c>
      <c r="E120" s="75" t="s">
        <v>159</v>
      </c>
      <c r="F120" s="49"/>
      <c r="G120" s="49"/>
      <c r="H120" s="49"/>
      <c r="I120" s="49"/>
      <c r="J120" s="49"/>
      <c r="K120" s="49"/>
      <c r="L120" s="49">
        <v>4000000</v>
      </c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56">
        <f t="shared" si="2"/>
        <v>4000000</v>
      </c>
      <c r="AO120" s="49"/>
      <c r="AP120" s="58">
        <f t="shared" si="4"/>
        <v>4000000</v>
      </c>
    </row>
    <row r="121" spans="1:42" ht="12.75" customHeight="1" x14ac:dyDescent="0.2">
      <c r="A121" s="71" t="s">
        <v>243</v>
      </c>
      <c r="B121" s="72">
        <v>44245</v>
      </c>
      <c r="C121" s="73" t="s">
        <v>244</v>
      </c>
      <c r="D121" s="74" t="s">
        <v>245</v>
      </c>
      <c r="E121" s="75" t="s">
        <v>246</v>
      </c>
      <c r="F121" s="49">
        <v>10000000</v>
      </c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56">
        <f t="shared" si="2"/>
        <v>10000000</v>
      </c>
      <c r="AO121" s="49"/>
      <c r="AP121" s="58">
        <f t="shared" si="4"/>
        <v>10000000</v>
      </c>
    </row>
    <row r="122" spans="1:42" ht="12.75" customHeight="1" x14ac:dyDescent="0.2">
      <c r="A122" s="71" t="s">
        <v>247</v>
      </c>
      <c r="B122" s="72">
        <v>44245</v>
      </c>
      <c r="C122" s="73" t="s">
        <v>248</v>
      </c>
      <c r="D122" s="47" t="s">
        <v>47</v>
      </c>
      <c r="E122" s="75" t="s">
        <v>196</v>
      </c>
      <c r="F122" s="49"/>
      <c r="G122" s="49"/>
      <c r="H122" s="49"/>
      <c r="I122" s="49"/>
      <c r="J122" s="49"/>
      <c r="K122" s="49"/>
      <c r="L122" s="49"/>
      <c r="M122" s="49"/>
      <c r="N122" s="49">
        <v>664656.19999999995</v>
      </c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56">
        <f t="shared" si="2"/>
        <v>664656.19999999995</v>
      </c>
      <c r="AO122" s="49"/>
      <c r="AP122" s="58">
        <f t="shared" si="4"/>
        <v>664656.19999999995</v>
      </c>
    </row>
    <row r="123" spans="1:42" ht="12.75" customHeight="1" x14ac:dyDescent="0.2">
      <c r="A123" s="71"/>
      <c r="B123" s="72"/>
      <c r="C123" s="73"/>
      <c r="D123" s="47" t="s">
        <v>47</v>
      </c>
      <c r="E123" s="75" t="s">
        <v>113</v>
      </c>
      <c r="F123" s="49"/>
      <c r="G123" s="49"/>
      <c r="H123" s="49"/>
      <c r="I123" s="49"/>
      <c r="J123" s="49"/>
      <c r="K123" s="49"/>
      <c r="L123" s="49"/>
      <c r="M123" s="49"/>
      <c r="N123" s="49">
        <v>620290</v>
      </c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56">
        <f t="shared" si="2"/>
        <v>620290</v>
      </c>
      <c r="AO123" s="49"/>
      <c r="AP123" s="58">
        <f t="shared" si="4"/>
        <v>620290</v>
      </c>
    </row>
    <row r="124" spans="1:42" ht="12.75" customHeight="1" x14ac:dyDescent="0.2">
      <c r="A124" s="71"/>
      <c r="B124" s="72"/>
      <c r="C124" s="73"/>
      <c r="D124" s="47" t="s">
        <v>47</v>
      </c>
      <c r="E124" s="75" t="s">
        <v>185</v>
      </c>
      <c r="F124" s="49"/>
      <c r="G124" s="49"/>
      <c r="H124" s="49"/>
      <c r="I124" s="49"/>
      <c r="J124" s="49"/>
      <c r="K124" s="49"/>
      <c r="L124" s="49"/>
      <c r="M124" s="49"/>
      <c r="N124" s="49">
        <v>450875</v>
      </c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56">
        <f t="shared" si="2"/>
        <v>450875</v>
      </c>
      <c r="AO124" s="49"/>
      <c r="AP124" s="58">
        <f t="shared" si="4"/>
        <v>450875</v>
      </c>
    </row>
    <row r="125" spans="1:42" ht="12.75" customHeight="1" x14ac:dyDescent="0.2">
      <c r="A125" s="71" t="s">
        <v>249</v>
      </c>
      <c r="B125" s="72">
        <v>44245</v>
      </c>
      <c r="C125" s="73" t="s">
        <v>250</v>
      </c>
      <c r="D125" s="47" t="s">
        <v>47</v>
      </c>
      <c r="E125" s="75" t="s">
        <v>172</v>
      </c>
      <c r="F125" s="49"/>
      <c r="G125" s="49"/>
      <c r="H125" s="49"/>
      <c r="I125" s="49"/>
      <c r="J125" s="49"/>
      <c r="K125" s="49"/>
      <c r="L125" s="49"/>
      <c r="M125" s="49"/>
      <c r="N125" s="49">
        <v>2012997</v>
      </c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56">
        <f t="shared" si="2"/>
        <v>2012997</v>
      </c>
      <c r="AO125" s="49"/>
      <c r="AP125" s="58">
        <f t="shared" si="4"/>
        <v>2012997</v>
      </c>
    </row>
    <row r="126" spans="1:42" ht="12.75" customHeight="1" x14ac:dyDescent="0.2">
      <c r="A126" s="71" t="s">
        <v>251</v>
      </c>
      <c r="B126" s="72">
        <v>44245</v>
      </c>
      <c r="C126" s="73" t="s">
        <v>252</v>
      </c>
      <c r="D126" s="74" t="s">
        <v>253</v>
      </c>
      <c r="E126" s="75" t="s">
        <v>254</v>
      </c>
      <c r="F126" s="49"/>
      <c r="G126" s="49"/>
      <c r="H126" s="49"/>
      <c r="I126" s="49"/>
      <c r="J126" s="49"/>
      <c r="K126" s="49"/>
      <c r="L126" s="49"/>
      <c r="M126" s="49"/>
      <c r="N126" s="49"/>
      <c r="O126" s="49">
        <v>233268</v>
      </c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56">
        <f t="shared" si="2"/>
        <v>233268</v>
      </c>
      <c r="AO126" s="49"/>
      <c r="AP126" s="58">
        <f t="shared" si="4"/>
        <v>233268</v>
      </c>
    </row>
    <row r="127" spans="1:42" ht="12.75" customHeight="1" x14ac:dyDescent="0.2">
      <c r="A127" s="71" t="s">
        <v>255</v>
      </c>
      <c r="B127" s="72">
        <v>44245</v>
      </c>
      <c r="C127" s="73" t="s">
        <v>256</v>
      </c>
      <c r="D127" s="47" t="s">
        <v>55</v>
      </c>
      <c r="E127" s="55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>
        <v>-36483989.57</v>
      </c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56">
        <f t="shared" si="2"/>
        <v>-36483989.57</v>
      </c>
      <c r="AO127" s="49"/>
      <c r="AP127" s="58">
        <f t="shared" si="4"/>
        <v>-36483989.57</v>
      </c>
    </row>
    <row r="128" spans="1:42" ht="12.75" customHeight="1" x14ac:dyDescent="0.2">
      <c r="A128" s="71"/>
      <c r="B128" s="72"/>
      <c r="C128" s="73"/>
      <c r="D128" s="47" t="s">
        <v>56</v>
      </c>
      <c r="E128" s="55" t="s">
        <v>57</v>
      </c>
      <c r="F128" s="49"/>
      <c r="G128" s="49"/>
      <c r="H128" s="49"/>
      <c r="I128" s="49">
        <v>29775231.949999999</v>
      </c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56">
        <f t="shared" si="2"/>
        <v>29775231.949999999</v>
      </c>
      <c r="AO128" s="49"/>
      <c r="AP128" s="58">
        <f t="shared" si="4"/>
        <v>29775231.949999999</v>
      </c>
    </row>
    <row r="129" spans="1:42" ht="12.75" customHeight="1" x14ac:dyDescent="0.2">
      <c r="A129" s="71"/>
      <c r="B129" s="72"/>
      <c r="C129" s="73"/>
      <c r="D129" s="47" t="s">
        <v>58</v>
      </c>
      <c r="E129" s="55" t="s">
        <v>59</v>
      </c>
      <c r="F129" s="49"/>
      <c r="G129" s="49"/>
      <c r="H129" s="49"/>
      <c r="I129" s="49">
        <v>3308359.1</v>
      </c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56">
        <f t="shared" si="2"/>
        <v>3308359.1</v>
      </c>
      <c r="AO129" s="49"/>
      <c r="AP129" s="58">
        <f t="shared" si="4"/>
        <v>3308359.1</v>
      </c>
    </row>
    <row r="130" spans="1:42" ht="12.75" customHeight="1" x14ac:dyDescent="0.2">
      <c r="A130" s="71"/>
      <c r="B130" s="72"/>
      <c r="C130" s="73"/>
      <c r="D130" s="47" t="s">
        <v>60</v>
      </c>
      <c r="E130" s="55" t="s">
        <v>61</v>
      </c>
      <c r="F130" s="49"/>
      <c r="G130" s="49"/>
      <c r="H130" s="49"/>
      <c r="I130" s="49">
        <v>3400398.52</v>
      </c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56">
        <f t="shared" si="2"/>
        <v>3400398.52</v>
      </c>
      <c r="AO130" s="49"/>
      <c r="AP130" s="58">
        <f t="shared" si="4"/>
        <v>3400398.52</v>
      </c>
    </row>
    <row r="131" spans="1:42" ht="12.75" customHeight="1" x14ac:dyDescent="0.2">
      <c r="A131" s="71"/>
      <c r="B131" s="72"/>
      <c r="C131" s="73"/>
      <c r="D131" s="47" t="s">
        <v>257</v>
      </c>
      <c r="E131" s="75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>
        <v>452056</v>
      </c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56">
        <f t="shared" si="2"/>
        <v>452056</v>
      </c>
      <c r="AO131" s="49"/>
      <c r="AP131" s="58">
        <f t="shared" si="4"/>
        <v>452056</v>
      </c>
    </row>
    <row r="132" spans="1:42" ht="12.75" customHeight="1" x14ac:dyDescent="0.2">
      <c r="A132" s="71"/>
      <c r="B132" s="72"/>
      <c r="C132" s="73"/>
      <c r="D132" s="47" t="s">
        <v>258</v>
      </c>
      <c r="E132" s="75" t="s">
        <v>61</v>
      </c>
      <c r="F132" s="49"/>
      <c r="G132" s="49"/>
      <c r="H132" s="49"/>
      <c r="I132" s="49">
        <v>-452056</v>
      </c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56">
        <f t="shared" si="2"/>
        <v>-452056</v>
      </c>
      <c r="AO132" s="49"/>
      <c r="AP132" s="58">
        <f t="shared" si="4"/>
        <v>-452056</v>
      </c>
    </row>
    <row r="133" spans="1:42" ht="12.75" customHeight="1" x14ac:dyDescent="0.2">
      <c r="A133" s="71" t="s">
        <v>259</v>
      </c>
      <c r="B133" s="72">
        <v>44245</v>
      </c>
      <c r="C133" s="73" t="s">
        <v>260</v>
      </c>
      <c r="D133" s="74" t="s">
        <v>261</v>
      </c>
      <c r="E133" s="75" t="s">
        <v>218</v>
      </c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>
        <v>-1500000</v>
      </c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56">
        <f t="shared" si="2"/>
        <v>-1500000</v>
      </c>
      <c r="AO133" s="49"/>
      <c r="AP133" s="58">
        <f t="shared" si="4"/>
        <v>-1500000</v>
      </c>
    </row>
    <row r="134" spans="1:42" ht="12.75" customHeight="1" x14ac:dyDescent="0.2">
      <c r="A134" s="71"/>
      <c r="B134" s="72"/>
      <c r="C134" s="73"/>
      <c r="D134" s="74" t="s">
        <v>262</v>
      </c>
      <c r="E134" s="75" t="s">
        <v>220</v>
      </c>
      <c r="F134" s="49">
        <v>1500000</v>
      </c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56">
        <f t="shared" si="2"/>
        <v>1500000</v>
      </c>
      <c r="AO134" s="49"/>
      <c r="AP134" s="58">
        <f t="shared" si="4"/>
        <v>1500000</v>
      </c>
    </row>
    <row r="135" spans="1:42" ht="12.75" customHeight="1" x14ac:dyDescent="0.2">
      <c r="A135" s="71" t="s">
        <v>263</v>
      </c>
      <c r="B135" s="72">
        <v>44252</v>
      </c>
      <c r="C135" s="73" t="s">
        <v>264</v>
      </c>
      <c r="D135" s="47" t="s">
        <v>167</v>
      </c>
      <c r="E135" s="75" t="s">
        <v>265</v>
      </c>
      <c r="F135" s="49"/>
      <c r="G135" s="49"/>
      <c r="H135" s="49"/>
      <c r="I135" s="49">
        <v>1669137</v>
      </c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56">
        <f t="shared" si="2"/>
        <v>1669137</v>
      </c>
      <c r="AO135" s="49"/>
      <c r="AP135" s="58">
        <f t="shared" si="4"/>
        <v>1669137</v>
      </c>
    </row>
    <row r="136" spans="1:42" ht="12.75" customHeight="1" x14ac:dyDescent="0.2">
      <c r="A136" s="71" t="s">
        <v>266</v>
      </c>
      <c r="B136" s="72">
        <v>44252</v>
      </c>
      <c r="C136" s="73" t="s">
        <v>267</v>
      </c>
      <c r="D136" s="74" t="s">
        <v>175</v>
      </c>
      <c r="E136" s="75" t="s">
        <v>268</v>
      </c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>
        <v>10500000</v>
      </c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56">
        <f t="shared" ref="AN136:AN199" si="5">SUM(F136:AK136)</f>
        <v>10500000</v>
      </c>
      <c r="AO136" s="49"/>
      <c r="AP136" s="58">
        <f t="shared" si="4"/>
        <v>10500000</v>
      </c>
    </row>
    <row r="137" spans="1:42" ht="12.75" customHeight="1" x14ac:dyDescent="0.2">
      <c r="A137" s="71" t="s">
        <v>269</v>
      </c>
      <c r="B137" s="72">
        <v>44252</v>
      </c>
      <c r="C137" s="73" t="s">
        <v>270</v>
      </c>
      <c r="D137" s="74" t="s">
        <v>121</v>
      </c>
      <c r="E137" s="75" t="s">
        <v>122</v>
      </c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>
        <v>76413.649999999994</v>
      </c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56">
        <f t="shared" si="5"/>
        <v>76413.649999999994</v>
      </c>
      <c r="AO137" s="49"/>
      <c r="AP137" s="58">
        <f t="shared" si="4"/>
        <v>76413.649999999994</v>
      </c>
    </row>
    <row r="138" spans="1:42" ht="12.75" customHeight="1" x14ac:dyDescent="0.2">
      <c r="A138" s="71" t="s">
        <v>271</v>
      </c>
      <c r="B138" s="72">
        <v>44252</v>
      </c>
      <c r="C138" s="73" t="s">
        <v>272</v>
      </c>
      <c r="D138" s="74" t="s">
        <v>273</v>
      </c>
      <c r="E138" s="75" t="s">
        <v>137</v>
      </c>
      <c r="F138" s="49"/>
      <c r="G138" s="49"/>
      <c r="H138" s="49"/>
      <c r="I138" s="49"/>
      <c r="J138" s="49">
        <v>152935.95000000001</v>
      </c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56">
        <f t="shared" si="5"/>
        <v>152935.95000000001</v>
      </c>
      <c r="AO138" s="49"/>
      <c r="AP138" s="58">
        <f t="shared" si="4"/>
        <v>152935.95000000001</v>
      </c>
    </row>
    <row r="139" spans="1:42" ht="12.75" customHeight="1" x14ac:dyDescent="0.2">
      <c r="A139" s="71" t="s">
        <v>274</v>
      </c>
      <c r="B139" s="72">
        <v>44252</v>
      </c>
      <c r="C139" s="73" t="s">
        <v>275</v>
      </c>
      <c r="D139" s="74" t="s">
        <v>204</v>
      </c>
      <c r="E139" s="75" t="s">
        <v>205</v>
      </c>
      <c r="F139" s="49"/>
      <c r="G139" s="49"/>
      <c r="H139" s="49"/>
      <c r="I139" s="49"/>
      <c r="J139" s="49">
        <v>849600</v>
      </c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56">
        <f t="shared" si="5"/>
        <v>849600</v>
      </c>
      <c r="AO139" s="49"/>
      <c r="AP139" s="58">
        <f t="shared" si="4"/>
        <v>849600</v>
      </c>
    </row>
    <row r="140" spans="1:42" ht="12.75" customHeight="1" x14ac:dyDescent="0.2">
      <c r="A140" s="71" t="s">
        <v>276</v>
      </c>
      <c r="B140" s="72">
        <v>44252</v>
      </c>
      <c r="C140" s="73" t="s">
        <v>277</v>
      </c>
      <c r="D140" s="47" t="s">
        <v>278</v>
      </c>
      <c r="E140" s="75" t="s">
        <v>172</v>
      </c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>
        <v>47790898.57</v>
      </c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56">
        <f t="shared" si="5"/>
        <v>47790898.57</v>
      </c>
      <c r="AO140" s="49"/>
      <c r="AP140" s="58">
        <f t="shared" si="4"/>
        <v>47790898.57</v>
      </c>
    </row>
    <row r="141" spans="1:42" ht="12.75" customHeight="1" x14ac:dyDescent="0.2">
      <c r="A141" s="71" t="s">
        <v>279</v>
      </c>
      <c r="B141" s="72">
        <v>44252</v>
      </c>
      <c r="C141" s="73" t="s">
        <v>280</v>
      </c>
      <c r="D141" s="47" t="s">
        <v>51</v>
      </c>
      <c r="E141" s="75" t="s">
        <v>172</v>
      </c>
      <c r="F141" s="49"/>
      <c r="G141" s="49"/>
      <c r="H141" s="49"/>
      <c r="I141" s="49"/>
      <c r="J141" s="49"/>
      <c r="K141" s="49"/>
      <c r="L141" s="49"/>
      <c r="M141" s="49">
        <v>11485701.369999999</v>
      </c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56">
        <f t="shared" si="5"/>
        <v>11485701.369999999</v>
      </c>
      <c r="AO141" s="49"/>
      <c r="AP141" s="58">
        <f t="shared" ref="AP141:AP150" si="6">AN141+AO141</f>
        <v>11485701.369999999</v>
      </c>
    </row>
    <row r="142" spans="1:42" ht="12.75" customHeight="1" x14ac:dyDescent="0.2">
      <c r="A142" s="71" t="s">
        <v>281</v>
      </c>
      <c r="B142" s="72">
        <v>44252</v>
      </c>
      <c r="C142" s="73" t="s">
        <v>282</v>
      </c>
      <c r="D142" s="47" t="s">
        <v>47</v>
      </c>
      <c r="E142" s="75"/>
      <c r="F142" s="49"/>
      <c r="G142" s="49"/>
      <c r="H142" s="49"/>
      <c r="I142" s="49"/>
      <c r="J142" s="49"/>
      <c r="K142" s="49"/>
      <c r="L142" s="49"/>
      <c r="M142" s="49"/>
      <c r="N142" s="49">
        <v>468890.98</v>
      </c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56">
        <f t="shared" si="5"/>
        <v>468890.98</v>
      </c>
      <c r="AO142" s="49"/>
      <c r="AP142" s="58">
        <f t="shared" si="6"/>
        <v>468890.98</v>
      </c>
    </row>
    <row r="143" spans="1:42" ht="12.75" customHeight="1" x14ac:dyDescent="0.2">
      <c r="A143" s="71" t="s">
        <v>283</v>
      </c>
      <c r="B143" s="72">
        <v>44252</v>
      </c>
      <c r="C143" s="73" t="s">
        <v>284</v>
      </c>
      <c r="D143" s="61" t="s">
        <v>157</v>
      </c>
      <c r="E143" s="75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>
        <v>-136850000</v>
      </c>
      <c r="AJ143" s="49"/>
      <c r="AK143" s="49"/>
      <c r="AL143" s="49"/>
      <c r="AM143" s="49"/>
      <c r="AN143" s="56">
        <f t="shared" si="5"/>
        <v>-136850000</v>
      </c>
      <c r="AO143" s="49"/>
      <c r="AP143" s="58">
        <f t="shared" si="6"/>
        <v>-136850000</v>
      </c>
    </row>
    <row r="144" spans="1:42" ht="12.75" customHeight="1" x14ac:dyDescent="0.2">
      <c r="A144" s="71"/>
      <c r="B144" s="72"/>
      <c r="C144" s="73"/>
      <c r="D144" s="74" t="s">
        <v>285</v>
      </c>
      <c r="E144" s="75" t="s">
        <v>286</v>
      </c>
      <c r="F144" s="49"/>
      <c r="G144" s="49"/>
      <c r="H144" s="49"/>
      <c r="I144" s="49">
        <v>132191500</v>
      </c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56">
        <f t="shared" si="5"/>
        <v>132191500</v>
      </c>
      <c r="AO144" s="49"/>
      <c r="AP144" s="58">
        <f t="shared" si="6"/>
        <v>132191500</v>
      </c>
    </row>
    <row r="145" spans="1:42" ht="12.75" customHeight="1" x14ac:dyDescent="0.2">
      <c r="A145" s="71"/>
      <c r="B145" s="72"/>
      <c r="C145" s="73"/>
      <c r="D145" s="74" t="s">
        <v>287</v>
      </c>
      <c r="E145" s="75" t="s">
        <v>159</v>
      </c>
      <c r="F145" s="49"/>
      <c r="G145" s="49"/>
      <c r="H145" s="49"/>
      <c r="I145" s="49">
        <v>4658500</v>
      </c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56">
        <f t="shared" si="5"/>
        <v>4658500</v>
      </c>
      <c r="AO145" s="49"/>
      <c r="AP145" s="58">
        <f t="shared" si="6"/>
        <v>4658500</v>
      </c>
    </row>
    <row r="146" spans="1:42" ht="12.75" customHeight="1" x14ac:dyDescent="0.2">
      <c r="A146" s="71" t="s">
        <v>288</v>
      </c>
      <c r="B146" s="72">
        <v>44252</v>
      </c>
      <c r="C146" s="73" t="s">
        <v>289</v>
      </c>
      <c r="D146" s="47" t="s">
        <v>55</v>
      </c>
      <c r="E146" s="55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>
        <v>-14756024.85</v>
      </c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56">
        <f t="shared" si="5"/>
        <v>-14756024.85</v>
      </c>
      <c r="AO146" s="49"/>
      <c r="AP146" s="58">
        <f t="shared" si="6"/>
        <v>-14756024.85</v>
      </c>
    </row>
    <row r="147" spans="1:42" ht="12.75" customHeight="1" x14ac:dyDescent="0.2">
      <c r="A147" s="71"/>
      <c r="B147" s="72"/>
      <c r="C147" s="73"/>
      <c r="D147" s="47" t="s">
        <v>56</v>
      </c>
      <c r="E147" s="55" t="s">
        <v>57</v>
      </c>
      <c r="F147" s="49"/>
      <c r="G147" s="49"/>
      <c r="H147" s="49"/>
      <c r="I147" s="49">
        <v>6660182.8300000001</v>
      </c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56">
        <f t="shared" si="5"/>
        <v>6660182.8300000001</v>
      </c>
      <c r="AO147" s="49"/>
      <c r="AP147" s="58">
        <f t="shared" si="6"/>
        <v>6660182.8300000001</v>
      </c>
    </row>
    <row r="148" spans="1:42" ht="12.75" customHeight="1" x14ac:dyDescent="0.2">
      <c r="A148" s="71"/>
      <c r="B148" s="72"/>
      <c r="C148" s="73"/>
      <c r="D148" s="47" t="s">
        <v>58</v>
      </c>
      <c r="E148" s="55" t="s">
        <v>59</v>
      </c>
      <c r="F148" s="49"/>
      <c r="G148" s="49"/>
      <c r="H148" s="49"/>
      <c r="I148" s="49">
        <v>3142045.5</v>
      </c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56">
        <f t="shared" si="5"/>
        <v>3142045.5</v>
      </c>
      <c r="AO148" s="49"/>
      <c r="AP148" s="58">
        <f t="shared" si="6"/>
        <v>3142045.5</v>
      </c>
    </row>
    <row r="149" spans="1:42" ht="12.75" customHeight="1" x14ac:dyDescent="0.2">
      <c r="A149" s="71"/>
      <c r="B149" s="72"/>
      <c r="C149" s="73"/>
      <c r="D149" s="47" t="s">
        <v>60</v>
      </c>
      <c r="E149" s="55" t="s">
        <v>61</v>
      </c>
      <c r="F149" s="49"/>
      <c r="G149" s="49"/>
      <c r="H149" s="49"/>
      <c r="I149" s="49">
        <v>4953796.5199999996</v>
      </c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56">
        <f t="shared" si="5"/>
        <v>4953796.5199999996</v>
      </c>
      <c r="AO149" s="49"/>
      <c r="AP149" s="58">
        <f t="shared" si="6"/>
        <v>4953796.5199999996</v>
      </c>
    </row>
    <row r="150" spans="1:42" ht="12.75" customHeight="1" thickBot="1" x14ac:dyDescent="0.25">
      <c r="A150" s="71" t="s">
        <v>290</v>
      </c>
      <c r="B150" s="72">
        <v>44249</v>
      </c>
      <c r="C150" s="73" t="s">
        <v>291</v>
      </c>
      <c r="D150" s="74" t="s">
        <v>292</v>
      </c>
      <c r="E150" s="75" t="s">
        <v>172</v>
      </c>
      <c r="F150" s="49">
        <v>42000000</v>
      </c>
      <c r="G150" s="49"/>
      <c r="H150" s="49"/>
      <c r="I150" s="49"/>
      <c r="J150" s="49">
        <v>101968000</v>
      </c>
      <c r="K150" s="49">
        <v>42000000</v>
      </c>
      <c r="L150" s="49">
        <v>90176000</v>
      </c>
      <c r="M150" s="49">
        <v>25000000</v>
      </c>
      <c r="N150" s="49">
        <v>90900000</v>
      </c>
      <c r="O150" s="49">
        <v>75000000</v>
      </c>
      <c r="P150" s="49">
        <v>6000000</v>
      </c>
      <c r="Q150" s="49">
        <v>225000000</v>
      </c>
      <c r="R150" s="49"/>
      <c r="S150" s="49">
        <v>10480000</v>
      </c>
      <c r="T150" s="49"/>
      <c r="U150" s="49"/>
      <c r="V150" s="49">
        <v>56271012</v>
      </c>
      <c r="W150" s="49"/>
      <c r="X150" s="49"/>
      <c r="Y150" s="49">
        <v>2000000</v>
      </c>
      <c r="Z150" s="49"/>
      <c r="AA150" s="49"/>
      <c r="AB150" s="49">
        <v>400000000</v>
      </c>
      <c r="AC150" s="49"/>
      <c r="AD150" s="49"/>
      <c r="AE150" s="49"/>
      <c r="AF150" s="49">
        <v>40600000</v>
      </c>
      <c r="AG150" s="49">
        <v>156104988</v>
      </c>
      <c r="AH150" s="49"/>
      <c r="AI150" s="49"/>
      <c r="AJ150" s="49"/>
      <c r="AK150" s="49">
        <v>6500000</v>
      </c>
      <c r="AL150" s="49"/>
      <c r="AM150" s="49"/>
      <c r="AN150" s="56">
        <f t="shared" si="5"/>
        <v>1370000000</v>
      </c>
      <c r="AO150" s="49"/>
      <c r="AP150" s="58">
        <f t="shared" si="6"/>
        <v>1370000000</v>
      </c>
    </row>
    <row r="151" spans="1:42" ht="18" customHeight="1" thickBot="1" x14ac:dyDescent="0.25">
      <c r="A151" s="137" t="s">
        <v>293</v>
      </c>
      <c r="B151" s="138"/>
      <c r="C151" s="139"/>
      <c r="D151" s="63"/>
      <c r="E151" s="64"/>
      <c r="F151" s="65">
        <f t="shared" ref="F151:AO151" si="7">SUM(F71:F150)</f>
        <v>165807000</v>
      </c>
      <c r="G151" s="65">
        <f t="shared" si="7"/>
        <v>55865720</v>
      </c>
      <c r="H151" s="65">
        <f t="shared" si="7"/>
        <v>54671000</v>
      </c>
      <c r="I151" s="65">
        <f t="shared" si="7"/>
        <v>5388158986.9499979</v>
      </c>
      <c r="J151" s="65">
        <f t="shared" si="7"/>
        <v>21896325688.699997</v>
      </c>
      <c r="K151" s="65">
        <f t="shared" si="7"/>
        <v>438425538.5</v>
      </c>
      <c r="L151" s="65">
        <f t="shared" si="7"/>
        <v>1055057000</v>
      </c>
      <c r="M151" s="65">
        <f t="shared" si="7"/>
        <v>221008701.37</v>
      </c>
      <c r="N151" s="65">
        <f t="shared" si="7"/>
        <v>782729665.31000006</v>
      </c>
      <c r="O151" s="65">
        <f t="shared" si="7"/>
        <v>284663721.98000002</v>
      </c>
      <c r="P151" s="65">
        <f t="shared" si="7"/>
        <v>189650859.09999999</v>
      </c>
      <c r="Q151" s="65">
        <f t="shared" si="7"/>
        <v>1016331897.49</v>
      </c>
      <c r="R151" s="65">
        <f t="shared" si="7"/>
        <v>4880000</v>
      </c>
      <c r="S151" s="65">
        <f t="shared" si="7"/>
        <v>560566000</v>
      </c>
      <c r="T151" s="65">
        <f t="shared" si="7"/>
        <v>2041987</v>
      </c>
      <c r="U151" s="65">
        <f t="shared" si="7"/>
        <v>0</v>
      </c>
      <c r="V151" s="65">
        <f t="shared" si="7"/>
        <v>1838186572.76</v>
      </c>
      <c r="W151" s="65">
        <f t="shared" si="7"/>
        <v>3650000</v>
      </c>
      <c r="X151" s="65">
        <f t="shared" si="7"/>
        <v>440348530.31999999</v>
      </c>
      <c r="Y151" s="65">
        <f t="shared" si="7"/>
        <v>49966200</v>
      </c>
      <c r="Z151" s="65">
        <f t="shared" si="7"/>
        <v>20000000</v>
      </c>
      <c r="AA151" s="65">
        <f t="shared" si="7"/>
        <v>46899000</v>
      </c>
      <c r="AB151" s="65">
        <f t="shared" si="7"/>
        <v>2801070772.9600005</v>
      </c>
      <c r="AC151" s="65">
        <f t="shared" si="7"/>
        <v>122797083</v>
      </c>
      <c r="AD151" s="65">
        <f t="shared" si="7"/>
        <v>0</v>
      </c>
      <c r="AE151" s="65">
        <f t="shared" si="7"/>
        <v>9452280</v>
      </c>
      <c r="AF151" s="65">
        <f t="shared" si="7"/>
        <v>40600000</v>
      </c>
      <c r="AG151" s="65">
        <f t="shared" si="7"/>
        <v>249104988</v>
      </c>
      <c r="AH151" s="65">
        <f t="shared" si="7"/>
        <v>50855899</v>
      </c>
      <c r="AI151" s="65">
        <f t="shared" si="7"/>
        <v>183150000</v>
      </c>
      <c r="AJ151" s="65">
        <f t="shared" si="7"/>
        <v>500000</v>
      </c>
      <c r="AK151" s="65">
        <f t="shared" si="7"/>
        <v>17041000</v>
      </c>
      <c r="AL151" s="65"/>
      <c r="AM151" s="65"/>
      <c r="AN151" s="65">
        <f t="shared" si="7"/>
        <v>37989806092.440002</v>
      </c>
      <c r="AO151" s="65">
        <f t="shared" si="7"/>
        <v>19471928.559999999</v>
      </c>
      <c r="AP151" s="66">
        <f>SUM(AN151:AO151)</f>
        <v>38009278021</v>
      </c>
    </row>
    <row r="152" spans="1:42" ht="12.75" customHeight="1" x14ac:dyDescent="0.2">
      <c r="A152" s="71" t="s">
        <v>294</v>
      </c>
      <c r="B152" s="76">
        <v>44259</v>
      </c>
      <c r="C152" s="77" t="s">
        <v>46</v>
      </c>
      <c r="D152" s="47" t="s">
        <v>295</v>
      </c>
      <c r="E152" s="48" t="s">
        <v>48</v>
      </c>
      <c r="F152" s="49"/>
      <c r="G152" s="49"/>
      <c r="H152" s="49"/>
      <c r="I152" s="49"/>
      <c r="J152" s="49"/>
      <c r="K152" s="49"/>
      <c r="L152" s="49"/>
      <c r="M152" s="49"/>
      <c r="N152" s="49">
        <v>-254591624.18000001</v>
      </c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51"/>
      <c r="AL152" s="51"/>
      <c r="AM152" s="51"/>
      <c r="AN152" s="56">
        <f t="shared" si="5"/>
        <v>-254591624.18000001</v>
      </c>
      <c r="AO152" s="51"/>
      <c r="AP152" s="52">
        <f>SUM(AN152:AO152)</f>
        <v>-254591624.18000001</v>
      </c>
    </row>
    <row r="153" spans="1:42" ht="12.75" customHeight="1" x14ac:dyDescent="0.2">
      <c r="A153" s="78"/>
      <c r="B153" s="79"/>
      <c r="C153" s="79"/>
      <c r="D153" s="47" t="s">
        <v>47</v>
      </c>
      <c r="E153" s="48" t="s">
        <v>48</v>
      </c>
      <c r="F153" s="49"/>
      <c r="G153" s="49"/>
      <c r="H153" s="49"/>
      <c r="I153" s="49"/>
      <c r="J153" s="49"/>
      <c r="K153" s="49"/>
      <c r="L153" s="49"/>
      <c r="M153" s="49"/>
      <c r="N153" s="49">
        <v>254159703.02000001</v>
      </c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51"/>
      <c r="AL153" s="51"/>
      <c r="AM153" s="51"/>
      <c r="AN153" s="56">
        <f t="shared" si="5"/>
        <v>254159703.02000001</v>
      </c>
      <c r="AO153" s="51"/>
      <c r="AP153" s="52">
        <f t="shared" ref="AP153:AP216" si="8">SUM(AN153:AO153)</f>
        <v>254159703.02000001</v>
      </c>
    </row>
    <row r="154" spans="1:42" ht="12.75" customHeight="1" x14ac:dyDescent="0.2">
      <c r="A154" s="71" t="s">
        <v>296</v>
      </c>
      <c r="B154" s="80">
        <v>44259</v>
      </c>
      <c r="C154" s="79" t="s">
        <v>297</v>
      </c>
      <c r="D154" s="81" t="s">
        <v>125</v>
      </c>
      <c r="E154" s="75" t="s">
        <v>122</v>
      </c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>
        <v>32304716.109999999</v>
      </c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51"/>
      <c r="AL154" s="51"/>
      <c r="AM154" s="51"/>
      <c r="AN154" s="56">
        <f t="shared" si="5"/>
        <v>32304716.109999999</v>
      </c>
      <c r="AO154" s="51"/>
      <c r="AP154" s="52">
        <f t="shared" si="8"/>
        <v>32304716.109999999</v>
      </c>
    </row>
    <row r="155" spans="1:42" ht="12.75" customHeight="1" x14ac:dyDescent="0.2">
      <c r="A155" s="71"/>
      <c r="B155" s="80"/>
      <c r="C155" s="79"/>
      <c r="D155" s="81" t="s">
        <v>125</v>
      </c>
      <c r="E155" s="75" t="s">
        <v>59</v>
      </c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>
        <v>1675153.54</v>
      </c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51"/>
      <c r="AL155" s="51"/>
      <c r="AM155" s="51"/>
      <c r="AN155" s="56">
        <f t="shared" si="5"/>
        <v>1675153.54</v>
      </c>
      <c r="AO155" s="51"/>
      <c r="AP155" s="52">
        <f t="shared" si="8"/>
        <v>1675153.54</v>
      </c>
    </row>
    <row r="156" spans="1:42" ht="12.75" customHeight="1" x14ac:dyDescent="0.2">
      <c r="A156" s="71"/>
      <c r="B156" s="80"/>
      <c r="C156" s="79"/>
      <c r="D156" s="81" t="s">
        <v>125</v>
      </c>
      <c r="E156" s="75" t="s">
        <v>57</v>
      </c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>
        <v>978051.47</v>
      </c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51"/>
      <c r="AL156" s="51"/>
      <c r="AM156" s="51"/>
      <c r="AN156" s="56">
        <f t="shared" si="5"/>
        <v>978051.47</v>
      </c>
      <c r="AO156" s="51"/>
      <c r="AP156" s="52">
        <f t="shared" si="8"/>
        <v>978051.47</v>
      </c>
    </row>
    <row r="157" spans="1:42" ht="12.75" customHeight="1" x14ac:dyDescent="0.2">
      <c r="A157" s="71" t="s">
        <v>298</v>
      </c>
      <c r="B157" s="80">
        <v>44259</v>
      </c>
      <c r="C157" s="79" t="s">
        <v>299</v>
      </c>
      <c r="D157" s="81" t="s">
        <v>300</v>
      </c>
      <c r="E157" s="75" t="s">
        <v>168</v>
      </c>
      <c r="F157" s="49"/>
      <c r="G157" s="49"/>
      <c r="H157" s="49"/>
      <c r="I157" s="49"/>
      <c r="J157" s="49"/>
      <c r="K157" s="49">
        <v>11709815.560000001</v>
      </c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51"/>
      <c r="AL157" s="51"/>
      <c r="AM157" s="51"/>
      <c r="AN157" s="56">
        <f t="shared" si="5"/>
        <v>11709815.560000001</v>
      </c>
      <c r="AO157" s="51"/>
      <c r="AP157" s="52">
        <f t="shared" si="8"/>
        <v>11709815.560000001</v>
      </c>
    </row>
    <row r="158" spans="1:42" ht="12.75" customHeight="1" x14ac:dyDescent="0.2">
      <c r="A158" s="71" t="s">
        <v>301</v>
      </c>
      <c r="B158" s="80">
        <v>44259</v>
      </c>
      <c r="C158" s="79" t="s">
        <v>302</v>
      </c>
      <c r="D158" s="81" t="s">
        <v>253</v>
      </c>
      <c r="E158" s="75" t="s">
        <v>254</v>
      </c>
      <c r="F158" s="49"/>
      <c r="G158" s="49"/>
      <c r="H158" s="49"/>
      <c r="I158" s="49"/>
      <c r="J158" s="49"/>
      <c r="K158" s="49"/>
      <c r="L158" s="49"/>
      <c r="M158" s="49"/>
      <c r="N158" s="49"/>
      <c r="O158" s="49">
        <v>94683</v>
      </c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51"/>
      <c r="AL158" s="51"/>
      <c r="AM158" s="51"/>
      <c r="AN158" s="56">
        <f t="shared" si="5"/>
        <v>94683</v>
      </c>
      <c r="AO158" s="51"/>
      <c r="AP158" s="52">
        <f t="shared" si="8"/>
        <v>94683</v>
      </c>
    </row>
    <row r="159" spans="1:42" ht="12.75" customHeight="1" x14ac:dyDescent="0.2">
      <c r="A159" s="71" t="s">
        <v>303</v>
      </c>
      <c r="B159" s="80">
        <v>44259</v>
      </c>
      <c r="C159" s="79" t="s">
        <v>304</v>
      </c>
      <c r="D159" s="81" t="s">
        <v>273</v>
      </c>
      <c r="E159" s="75" t="s">
        <v>137</v>
      </c>
      <c r="F159" s="49"/>
      <c r="G159" s="49"/>
      <c r="H159" s="49"/>
      <c r="I159" s="49"/>
      <c r="J159" s="49">
        <v>932794.95</v>
      </c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51"/>
      <c r="AL159" s="51"/>
      <c r="AM159" s="51"/>
      <c r="AN159" s="56">
        <f t="shared" si="5"/>
        <v>932794.95</v>
      </c>
      <c r="AO159" s="51"/>
      <c r="AP159" s="52">
        <f t="shared" si="8"/>
        <v>932794.95</v>
      </c>
    </row>
    <row r="160" spans="1:42" ht="12.75" customHeight="1" x14ac:dyDescent="0.2">
      <c r="A160" s="71" t="s">
        <v>305</v>
      </c>
      <c r="B160" s="80">
        <v>44259</v>
      </c>
      <c r="C160" s="79" t="s">
        <v>143</v>
      </c>
      <c r="D160" s="81" t="s">
        <v>306</v>
      </c>
      <c r="E160" s="75" t="s">
        <v>144</v>
      </c>
      <c r="F160" s="49"/>
      <c r="G160" s="49"/>
      <c r="H160" s="49"/>
      <c r="I160" s="49"/>
      <c r="J160" s="49">
        <v>-374210</v>
      </c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51"/>
      <c r="AL160" s="51"/>
      <c r="AM160" s="51"/>
      <c r="AN160" s="56">
        <f t="shared" si="5"/>
        <v>-374210</v>
      </c>
      <c r="AO160" s="51"/>
      <c r="AP160" s="52">
        <f t="shared" si="8"/>
        <v>-374210</v>
      </c>
    </row>
    <row r="161" spans="1:42" ht="12.75" customHeight="1" x14ac:dyDescent="0.2">
      <c r="A161" s="71"/>
      <c r="B161" s="80"/>
      <c r="C161" s="79"/>
      <c r="D161" s="47" t="s">
        <v>136</v>
      </c>
      <c r="E161" s="75" t="s">
        <v>144</v>
      </c>
      <c r="F161" s="49"/>
      <c r="G161" s="49"/>
      <c r="H161" s="49"/>
      <c r="I161" s="49"/>
      <c r="J161" s="49">
        <v>334210</v>
      </c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51"/>
      <c r="AL161" s="51"/>
      <c r="AM161" s="51"/>
      <c r="AN161" s="56">
        <f t="shared" si="5"/>
        <v>334210</v>
      </c>
      <c r="AO161" s="51"/>
      <c r="AP161" s="52">
        <f t="shared" si="8"/>
        <v>334210</v>
      </c>
    </row>
    <row r="162" spans="1:42" ht="12.75" customHeight="1" x14ac:dyDescent="0.2">
      <c r="A162" s="71" t="s">
        <v>307</v>
      </c>
      <c r="B162" s="80">
        <v>44259</v>
      </c>
      <c r="C162" s="79" t="s">
        <v>308</v>
      </c>
      <c r="D162" s="81" t="s">
        <v>273</v>
      </c>
      <c r="E162" s="75" t="s">
        <v>137</v>
      </c>
      <c r="F162" s="49"/>
      <c r="G162" s="49"/>
      <c r="H162" s="49"/>
      <c r="I162" s="49"/>
      <c r="J162" s="49">
        <v>1264386.92</v>
      </c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51"/>
      <c r="AL162" s="51"/>
      <c r="AM162" s="51"/>
      <c r="AN162" s="56">
        <f t="shared" si="5"/>
        <v>1264386.92</v>
      </c>
      <c r="AO162" s="51"/>
      <c r="AP162" s="52">
        <f t="shared" si="8"/>
        <v>1264386.92</v>
      </c>
    </row>
    <row r="163" spans="1:42" ht="12.75" customHeight="1" x14ac:dyDescent="0.2">
      <c r="A163" s="71" t="s">
        <v>309</v>
      </c>
      <c r="B163" s="80">
        <v>44259</v>
      </c>
      <c r="C163" s="79" t="s">
        <v>310</v>
      </c>
      <c r="D163" s="81" t="s">
        <v>311</v>
      </c>
      <c r="E163" s="75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>
        <v>3529855</v>
      </c>
      <c r="AC163" s="49"/>
      <c r="AD163" s="49"/>
      <c r="AE163" s="49"/>
      <c r="AF163" s="49"/>
      <c r="AG163" s="49"/>
      <c r="AH163" s="49"/>
      <c r="AI163" s="49"/>
      <c r="AJ163" s="49"/>
      <c r="AK163" s="51"/>
      <c r="AL163" s="51"/>
      <c r="AM163" s="51"/>
      <c r="AN163" s="56">
        <f t="shared" si="5"/>
        <v>3529855</v>
      </c>
      <c r="AO163" s="51"/>
      <c r="AP163" s="52">
        <f t="shared" si="8"/>
        <v>3529855</v>
      </c>
    </row>
    <row r="164" spans="1:42" ht="12.75" customHeight="1" x14ac:dyDescent="0.2">
      <c r="A164" s="71"/>
      <c r="B164" s="80"/>
      <c r="C164" s="79"/>
      <c r="D164" s="81" t="s">
        <v>312</v>
      </c>
      <c r="E164" s="75" t="s">
        <v>59</v>
      </c>
      <c r="F164" s="49"/>
      <c r="G164" s="49"/>
      <c r="H164" s="49"/>
      <c r="I164" s="49">
        <v>-3025085.28</v>
      </c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51"/>
      <c r="AL164" s="51"/>
      <c r="AM164" s="51"/>
      <c r="AN164" s="56">
        <f t="shared" si="5"/>
        <v>-3025085.28</v>
      </c>
      <c r="AO164" s="51"/>
      <c r="AP164" s="52">
        <f t="shared" si="8"/>
        <v>-3025085.28</v>
      </c>
    </row>
    <row r="165" spans="1:42" ht="12.75" customHeight="1" x14ac:dyDescent="0.2">
      <c r="A165" s="71"/>
      <c r="B165" s="80"/>
      <c r="C165" s="79"/>
      <c r="D165" s="81" t="s">
        <v>258</v>
      </c>
      <c r="E165" s="75" t="s">
        <v>61</v>
      </c>
      <c r="F165" s="49"/>
      <c r="G165" s="49"/>
      <c r="H165" s="49"/>
      <c r="I165" s="49">
        <v>-504769.72</v>
      </c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51"/>
      <c r="AL165" s="51"/>
      <c r="AM165" s="51"/>
      <c r="AN165" s="56">
        <f t="shared" si="5"/>
        <v>-504769.72</v>
      </c>
      <c r="AO165" s="51"/>
      <c r="AP165" s="52">
        <f t="shared" si="8"/>
        <v>-504769.72</v>
      </c>
    </row>
    <row r="166" spans="1:42" ht="12.75" customHeight="1" x14ac:dyDescent="0.2">
      <c r="A166" s="71"/>
      <c r="B166" s="80"/>
      <c r="C166" s="79"/>
      <c r="D166" s="47" t="s">
        <v>55</v>
      </c>
      <c r="E166" s="55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>
        <v>-3529855</v>
      </c>
      <c r="AC166" s="49"/>
      <c r="AD166" s="49"/>
      <c r="AE166" s="49"/>
      <c r="AF166" s="49"/>
      <c r="AG166" s="49"/>
      <c r="AH166" s="49"/>
      <c r="AI166" s="49"/>
      <c r="AJ166" s="49"/>
      <c r="AK166" s="51"/>
      <c r="AL166" s="51"/>
      <c r="AM166" s="51"/>
      <c r="AN166" s="56">
        <f t="shared" si="5"/>
        <v>-3529855</v>
      </c>
      <c r="AO166" s="51"/>
      <c r="AP166" s="52">
        <f t="shared" si="8"/>
        <v>-3529855</v>
      </c>
    </row>
    <row r="167" spans="1:42" ht="12.75" customHeight="1" x14ac:dyDescent="0.2">
      <c r="A167" s="71"/>
      <c r="B167" s="80"/>
      <c r="C167" s="79"/>
      <c r="D167" s="47" t="s">
        <v>58</v>
      </c>
      <c r="E167" s="55" t="s">
        <v>59</v>
      </c>
      <c r="F167" s="49"/>
      <c r="G167" s="49"/>
      <c r="H167" s="49"/>
      <c r="I167" s="49">
        <v>3025085.28</v>
      </c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51"/>
      <c r="AL167" s="51"/>
      <c r="AM167" s="51"/>
      <c r="AN167" s="56">
        <f t="shared" si="5"/>
        <v>3025085.28</v>
      </c>
      <c r="AO167" s="51"/>
      <c r="AP167" s="52">
        <f t="shared" si="8"/>
        <v>3025085.28</v>
      </c>
    </row>
    <row r="168" spans="1:42" ht="12.75" customHeight="1" x14ac:dyDescent="0.2">
      <c r="A168" s="71"/>
      <c r="B168" s="80"/>
      <c r="C168" s="79"/>
      <c r="D168" s="47" t="s">
        <v>60</v>
      </c>
      <c r="E168" s="55" t="s">
        <v>61</v>
      </c>
      <c r="F168" s="49"/>
      <c r="G168" s="49"/>
      <c r="H168" s="49"/>
      <c r="I168" s="49">
        <v>504769.72</v>
      </c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51"/>
      <c r="AL168" s="51"/>
      <c r="AM168" s="51"/>
      <c r="AN168" s="56">
        <f t="shared" si="5"/>
        <v>504769.72</v>
      </c>
      <c r="AO168" s="51"/>
      <c r="AP168" s="52">
        <f t="shared" si="8"/>
        <v>504769.72</v>
      </c>
    </row>
    <row r="169" spans="1:42" ht="12.75" customHeight="1" x14ac:dyDescent="0.2">
      <c r="A169" s="71" t="s">
        <v>313</v>
      </c>
      <c r="B169" s="80">
        <v>44259</v>
      </c>
      <c r="C169" s="79" t="s">
        <v>314</v>
      </c>
      <c r="D169" s="47" t="s">
        <v>55</v>
      </c>
      <c r="E169" s="55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>
        <v>-14175241.83</v>
      </c>
      <c r="AC169" s="49"/>
      <c r="AD169" s="49"/>
      <c r="AE169" s="49"/>
      <c r="AF169" s="49"/>
      <c r="AG169" s="49"/>
      <c r="AH169" s="49"/>
      <c r="AI169" s="49"/>
      <c r="AJ169" s="49"/>
      <c r="AK169" s="51"/>
      <c r="AL169" s="51"/>
      <c r="AM169" s="51"/>
      <c r="AN169" s="56">
        <f t="shared" si="5"/>
        <v>-14175241.83</v>
      </c>
      <c r="AO169" s="51"/>
      <c r="AP169" s="52">
        <f t="shared" si="8"/>
        <v>-14175241.83</v>
      </c>
    </row>
    <row r="170" spans="1:42" ht="12.75" customHeight="1" x14ac:dyDescent="0.2">
      <c r="A170" s="71"/>
      <c r="B170" s="80"/>
      <c r="C170" s="79"/>
      <c r="D170" s="47" t="s">
        <v>315</v>
      </c>
      <c r="E170" s="55" t="s">
        <v>57</v>
      </c>
      <c r="F170" s="49"/>
      <c r="G170" s="49"/>
      <c r="H170" s="49"/>
      <c r="I170" s="49"/>
      <c r="J170" s="49"/>
      <c r="K170" s="49">
        <v>8987717.8300000001</v>
      </c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51"/>
      <c r="AL170" s="51"/>
      <c r="AM170" s="51"/>
      <c r="AN170" s="56">
        <f t="shared" si="5"/>
        <v>8987717.8300000001</v>
      </c>
      <c r="AO170" s="51"/>
      <c r="AP170" s="52">
        <f t="shared" si="8"/>
        <v>8987717.8300000001</v>
      </c>
    </row>
    <row r="171" spans="1:42" ht="12.75" customHeight="1" x14ac:dyDescent="0.2">
      <c r="A171" s="71"/>
      <c r="B171" s="80"/>
      <c r="C171" s="79"/>
      <c r="D171" s="47" t="s">
        <v>316</v>
      </c>
      <c r="E171" s="55" t="s">
        <v>59</v>
      </c>
      <c r="F171" s="49"/>
      <c r="G171" s="49"/>
      <c r="H171" s="49"/>
      <c r="I171" s="49"/>
      <c r="J171" s="49"/>
      <c r="K171" s="49">
        <v>1871289</v>
      </c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51"/>
      <c r="AL171" s="51"/>
      <c r="AM171" s="51"/>
      <c r="AN171" s="56">
        <f t="shared" si="5"/>
        <v>1871289</v>
      </c>
      <c r="AO171" s="51"/>
      <c r="AP171" s="52">
        <f t="shared" si="8"/>
        <v>1871289</v>
      </c>
    </row>
    <row r="172" spans="1:42" ht="12.75" customHeight="1" x14ac:dyDescent="0.2">
      <c r="A172" s="71"/>
      <c r="B172" s="80"/>
      <c r="C172" s="79"/>
      <c r="D172" s="47" t="s">
        <v>317</v>
      </c>
      <c r="E172" s="55" t="s">
        <v>61</v>
      </c>
      <c r="F172" s="49"/>
      <c r="G172" s="49"/>
      <c r="H172" s="49"/>
      <c r="I172" s="49"/>
      <c r="J172" s="49"/>
      <c r="K172" s="49">
        <v>3316235</v>
      </c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51"/>
      <c r="AL172" s="51"/>
      <c r="AM172" s="51"/>
      <c r="AN172" s="56">
        <f t="shared" si="5"/>
        <v>3316235</v>
      </c>
      <c r="AO172" s="51"/>
      <c r="AP172" s="52">
        <f t="shared" si="8"/>
        <v>3316235</v>
      </c>
    </row>
    <row r="173" spans="1:42" ht="12.75" customHeight="1" x14ac:dyDescent="0.2">
      <c r="A173" s="71" t="s">
        <v>318</v>
      </c>
      <c r="B173" s="80">
        <v>44259</v>
      </c>
      <c r="C173" s="79" t="s">
        <v>319</v>
      </c>
      <c r="D173" s="47" t="s">
        <v>55</v>
      </c>
      <c r="E173" s="75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>
        <v>-143625</v>
      </c>
      <c r="AC173" s="49"/>
      <c r="AD173" s="49"/>
      <c r="AE173" s="49"/>
      <c r="AF173" s="49"/>
      <c r="AG173" s="49"/>
      <c r="AH173" s="49"/>
      <c r="AI173" s="49"/>
      <c r="AJ173" s="49"/>
      <c r="AK173" s="51"/>
      <c r="AL173" s="51"/>
      <c r="AM173" s="51"/>
      <c r="AN173" s="56">
        <f t="shared" si="5"/>
        <v>-143625</v>
      </c>
      <c r="AO173" s="51"/>
      <c r="AP173" s="52">
        <f t="shared" si="8"/>
        <v>-143625</v>
      </c>
    </row>
    <row r="174" spans="1:42" ht="12.75" customHeight="1" x14ac:dyDescent="0.2">
      <c r="A174" s="71"/>
      <c r="B174" s="80"/>
      <c r="C174" s="79"/>
      <c r="D174" s="47" t="s">
        <v>320</v>
      </c>
      <c r="E174" s="75" t="s">
        <v>61</v>
      </c>
      <c r="F174" s="49"/>
      <c r="G174" s="49"/>
      <c r="H174" s="49"/>
      <c r="I174" s="49"/>
      <c r="J174" s="49">
        <v>143625</v>
      </c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51"/>
      <c r="AL174" s="51"/>
      <c r="AM174" s="51"/>
      <c r="AN174" s="56">
        <f t="shared" si="5"/>
        <v>143625</v>
      </c>
      <c r="AO174" s="51"/>
      <c r="AP174" s="52">
        <f t="shared" si="8"/>
        <v>143625</v>
      </c>
    </row>
    <row r="175" spans="1:42" ht="12.75" customHeight="1" x14ac:dyDescent="0.2">
      <c r="A175" s="71" t="s">
        <v>321</v>
      </c>
      <c r="B175" s="80">
        <v>44259</v>
      </c>
      <c r="C175" s="79" t="s">
        <v>322</v>
      </c>
      <c r="D175" s="47" t="s">
        <v>55</v>
      </c>
      <c r="E175" s="55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>
        <v>-18743817.359999999</v>
      </c>
      <c r="AC175" s="49"/>
      <c r="AD175" s="49"/>
      <c r="AE175" s="49"/>
      <c r="AF175" s="49"/>
      <c r="AG175" s="49"/>
      <c r="AH175" s="49"/>
      <c r="AI175" s="49"/>
      <c r="AJ175" s="49"/>
      <c r="AK175" s="51"/>
      <c r="AL175" s="51"/>
      <c r="AM175" s="51"/>
      <c r="AN175" s="56">
        <f t="shared" si="5"/>
        <v>-18743817.359999999</v>
      </c>
      <c r="AO175" s="51"/>
      <c r="AP175" s="52">
        <f t="shared" si="8"/>
        <v>-18743817.359999999</v>
      </c>
    </row>
    <row r="176" spans="1:42" ht="12.75" customHeight="1" x14ac:dyDescent="0.2">
      <c r="A176" s="71"/>
      <c r="B176" s="80"/>
      <c r="C176" s="79"/>
      <c r="D176" s="47" t="s">
        <v>150</v>
      </c>
      <c r="E176" s="55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>
        <v>-559196.43000000005</v>
      </c>
      <c r="AC176" s="49"/>
      <c r="AD176" s="49"/>
      <c r="AE176" s="49"/>
      <c r="AF176" s="49"/>
      <c r="AG176" s="49"/>
      <c r="AH176" s="49"/>
      <c r="AI176" s="49"/>
      <c r="AJ176" s="49"/>
      <c r="AK176" s="51"/>
      <c r="AL176" s="51"/>
      <c r="AM176" s="51"/>
      <c r="AN176" s="56">
        <f t="shared" si="5"/>
        <v>-559196.43000000005</v>
      </c>
      <c r="AO176" s="51"/>
      <c r="AP176" s="52">
        <f t="shared" si="8"/>
        <v>-559196.43000000005</v>
      </c>
    </row>
    <row r="177" spans="1:42" ht="12.75" customHeight="1" x14ac:dyDescent="0.2">
      <c r="A177" s="71"/>
      <c r="B177" s="80"/>
      <c r="C177" s="79"/>
      <c r="D177" s="47" t="s">
        <v>56</v>
      </c>
      <c r="E177" s="55" t="s">
        <v>57</v>
      </c>
      <c r="F177" s="49"/>
      <c r="G177" s="49"/>
      <c r="H177" s="49"/>
      <c r="I177" s="49">
        <v>17020909.010000002</v>
      </c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51"/>
      <c r="AL177" s="51"/>
      <c r="AM177" s="51"/>
      <c r="AN177" s="56">
        <f t="shared" si="5"/>
        <v>17020909.010000002</v>
      </c>
      <c r="AO177" s="51"/>
      <c r="AP177" s="52">
        <f t="shared" si="8"/>
        <v>17020909.010000002</v>
      </c>
    </row>
    <row r="178" spans="1:42" ht="12.75" customHeight="1" x14ac:dyDescent="0.2">
      <c r="A178" s="71"/>
      <c r="B178" s="80"/>
      <c r="C178" s="79"/>
      <c r="D178" s="47" t="s">
        <v>58</v>
      </c>
      <c r="E178" s="55" t="s">
        <v>59</v>
      </c>
      <c r="F178" s="49"/>
      <c r="G178" s="49"/>
      <c r="H178" s="49"/>
      <c r="I178" s="49">
        <v>1891212.12</v>
      </c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51"/>
      <c r="AL178" s="51"/>
      <c r="AM178" s="51"/>
      <c r="AN178" s="56">
        <f t="shared" si="5"/>
        <v>1891212.12</v>
      </c>
      <c r="AO178" s="51"/>
      <c r="AP178" s="52">
        <f t="shared" si="8"/>
        <v>1891212.12</v>
      </c>
    </row>
    <row r="179" spans="1:42" ht="12.75" customHeight="1" x14ac:dyDescent="0.2">
      <c r="A179" s="71"/>
      <c r="B179" s="80"/>
      <c r="C179" s="79"/>
      <c r="D179" s="47" t="s">
        <v>60</v>
      </c>
      <c r="E179" s="55" t="s">
        <v>61</v>
      </c>
      <c r="F179" s="49"/>
      <c r="G179" s="49"/>
      <c r="H179" s="49"/>
      <c r="I179" s="49">
        <v>390892.66</v>
      </c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51"/>
      <c r="AL179" s="51"/>
      <c r="AM179" s="51"/>
      <c r="AN179" s="56">
        <f t="shared" si="5"/>
        <v>390892.66</v>
      </c>
      <c r="AO179" s="51"/>
      <c r="AP179" s="52">
        <f t="shared" si="8"/>
        <v>390892.66</v>
      </c>
    </row>
    <row r="180" spans="1:42" ht="12.75" customHeight="1" x14ac:dyDescent="0.2">
      <c r="A180" s="71" t="s">
        <v>323</v>
      </c>
      <c r="B180" s="80">
        <v>44259</v>
      </c>
      <c r="C180" s="79" t="s">
        <v>324</v>
      </c>
      <c r="D180" s="61" t="s">
        <v>157</v>
      </c>
      <c r="E180" s="75" t="s">
        <v>133</v>
      </c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82"/>
      <c r="AC180" s="49"/>
      <c r="AD180" s="49"/>
      <c r="AE180" s="49"/>
      <c r="AF180" s="49"/>
      <c r="AG180" s="49"/>
      <c r="AH180" s="49"/>
      <c r="AI180" s="49">
        <v>-65000000</v>
      </c>
      <c r="AJ180" s="49"/>
      <c r="AK180" s="51"/>
      <c r="AL180" s="51"/>
      <c r="AM180" s="51"/>
      <c r="AN180" s="56">
        <f t="shared" si="5"/>
        <v>-65000000</v>
      </c>
      <c r="AO180" s="51"/>
      <c r="AP180" s="52">
        <f t="shared" si="8"/>
        <v>-65000000</v>
      </c>
    </row>
    <row r="181" spans="1:42" ht="12.75" customHeight="1" x14ac:dyDescent="0.2">
      <c r="A181" s="71"/>
      <c r="B181" s="80"/>
      <c r="C181" s="79"/>
      <c r="D181" s="47" t="s">
        <v>325</v>
      </c>
      <c r="E181" s="75" t="s">
        <v>172</v>
      </c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>
        <v>65000000</v>
      </c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51"/>
      <c r="AL181" s="51"/>
      <c r="AM181" s="51"/>
      <c r="AN181" s="56">
        <f t="shared" si="5"/>
        <v>65000000</v>
      </c>
      <c r="AO181" s="51"/>
      <c r="AP181" s="52">
        <f t="shared" si="8"/>
        <v>65000000</v>
      </c>
    </row>
    <row r="182" spans="1:42" ht="12.75" customHeight="1" x14ac:dyDescent="0.2">
      <c r="A182" s="71" t="s">
        <v>326</v>
      </c>
      <c r="B182" s="80">
        <v>44260</v>
      </c>
      <c r="C182" s="79" t="s">
        <v>327</v>
      </c>
      <c r="D182" s="81" t="s">
        <v>217</v>
      </c>
      <c r="E182" s="75" t="s">
        <v>218</v>
      </c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>
        <v>-5000000</v>
      </c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51"/>
      <c r="AL182" s="51"/>
      <c r="AM182" s="51"/>
      <c r="AN182" s="56">
        <f t="shared" si="5"/>
        <v>-5000000</v>
      </c>
      <c r="AO182" s="51"/>
      <c r="AP182" s="52">
        <f t="shared" si="8"/>
        <v>-5000000</v>
      </c>
    </row>
    <row r="183" spans="1:42" ht="12.75" customHeight="1" x14ac:dyDescent="0.2">
      <c r="A183" s="71"/>
      <c r="B183" s="80"/>
      <c r="C183" s="79"/>
      <c r="D183" s="81" t="s">
        <v>328</v>
      </c>
      <c r="E183" s="75" t="s">
        <v>220</v>
      </c>
      <c r="F183" s="49"/>
      <c r="G183" s="49"/>
      <c r="H183" s="49"/>
      <c r="I183" s="49"/>
      <c r="J183" s="49">
        <v>5000000</v>
      </c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51"/>
      <c r="AL183" s="51"/>
      <c r="AM183" s="51"/>
      <c r="AN183" s="56">
        <f t="shared" si="5"/>
        <v>5000000</v>
      </c>
      <c r="AO183" s="51"/>
      <c r="AP183" s="52">
        <f t="shared" si="8"/>
        <v>5000000</v>
      </c>
    </row>
    <row r="184" spans="1:42" ht="12.75" customHeight="1" x14ac:dyDescent="0.2">
      <c r="A184" s="71" t="s">
        <v>329</v>
      </c>
      <c r="B184" s="80">
        <v>44266</v>
      </c>
      <c r="C184" s="79" t="s">
        <v>330</v>
      </c>
      <c r="D184" s="81" t="s">
        <v>331</v>
      </c>
      <c r="E184" s="75" t="s">
        <v>332</v>
      </c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51">
        <v>2250000</v>
      </c>
      <c r="AL184" s="51"/>
      <c r="AM184" s="51"/>
      <c r="AN184" s="56">
        <f t="shared" si="5"/>
        <v>2250000</v>
      </c>
      <c r="AO184" s="51"/>
      <c r="AP184" s="52">
        <f t="shared" si="8"/>
        <v>2250000</v>
      </c>
    </row>
    <row r="185" spans="1:42" ht="12.75" customHeight="1" x14ac:dyDescent="0.2">
      <c r="A185" s="71" t="s">
        <v>333</v>
      </c>
      <c r="B185" s="80">
        <v>44266</v>
      </c>
      <c r="C185" s="79" t="s">
        <v>334</v>
      </c>
      <c r="D185" s="81" t="s">
        <v>335</v>
      </c>
      <c r="E185" s="75" t="s">
        <v>336</v>
      </c>
      <c r="F185" s="49"/>
      <c r="G185" s="49"/>
      <c r="H185" s="49"/>
      <c r="I185" s="49">
        <v>161477000</v>
      </c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51"/>
      <c r="AL185" s="51"/>
      <c r="AM185" s="51"/>
      <c r="AN185" s="56">
        <f t="shared" si="5"/>
        <v>161477000</v>
      </c>
      <c r="AO185" s="51"/>
      <c r="AP185" s="52">
        <f t="shared" si="8"/>
        <v>161477000</v>
      </c>
    </row>
    <row r="186" spans="1:42" ht="12.75" customHeight="1" x14ac:dyDescent="0.2">
      <c r="A186" s="71"/>
      <c r="B186" s="80"/>
      <c r="C186" s="79"/>
      <c r="D186" s="81" t="s">
        <v>335</v>
      </c>
      <c r="E186" s="75" t="s">
        <v>337</v>
      </c>
      <c r="F186" s="49"/>
      <c r="G186" s="49"/>
      <c r="H186" s="49"/>
      <c r="I186" s="49">
        <v>716261000</v>
      </c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51"/>
      <c r="AL186" s="51"/>
      <c r="AM186" s="51"/>
      <c r="AN186" s="56">
        <f t="shared" si="5"/>
        <v>716261000</v>
      </c>
      <c r="AO186" s="51"/>
      <c r="AP186" s="52">
        <f t="shared" si="8"/>
        <v>716261000</v>
      </c>
    </row>
    <row r="187" spans="1:42" ht="12.75" customHeight="1" x14ac:dyDescent="0.2">
      <c r="A187" s="71" t="s">
        <v>338</v>
      </c>
      <c r="B187" s="80">
        <v>44266</v>
      </c>
      <c r="C187" s="79" t="s">
        <v>339</v>
      </c>
      <c r="D187" s="81" t="s">
        <v>125</v>
      </c>
      <c r="E187" s="75" t="s">
        <v>122</v>
      </c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>
        <v>748475.09</v>
      </c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51"/>
      <c r="AL187" s="51"/>
      <c r="AM187" s="51"/>
      <c r="AN187" s="56">
        <f t="shared" si="5"/>
        <v>748475.09</v>
      </c>
      <c r="AO187" s="51"/>
      <c r="AP187" s="52">
        <f t="shared" si="8"/>
        <v>748475.09</v>
      </c>
    </row>
    <row r="188" spans="1:42" ht="12.75" customHeight="1" x14ac:dyDescent="0.2">
      <c r="A188" s="71"/>
      <c r="B188" s="80"/>
      <c r="C188" s="79"/>
      <c r="D188" s="81" t="s">
        <v>125</v>
      </c>
      <c r="E188" s="75" t="s">
        <v>59</v>
      </c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>
        <v>39392.81</v>
      </c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51"/>
      <c r="AL188" s="51"/>
      <c r="AM188" s="51"/>
      <c r="AN188" s="56">
        <f t="shared" si="5"/>
        <v>39392.81</v>
      </c>
      <c r="AO188" s="51"/>
      <c r="AP188" s="52">
        <f t="shared" si="8"/>
        <v>39392.81</v>
      </c>
    </row>
    <row r="189" spans="1:42" ht="12.75" customHeight="1" x14ac:dyDescent="0.2">
      <c r="A189" s="71" t="s">
        <v>340</v>
      </c>
      <c r="B189" s="80">
        <v>44266</v>
      </c>
      <c r="C189" s="79" t="s">
        <v>341</v>
      </c>
      <c r="D189" s="81" t="s">
        <v>342</v>
      </c>
      <c r="E189" s="75" t="s">
        <v>343</v>
      </c>
      <c r="F189" s="49"/>
      <c r="G189" s="49"/>
      <c r="H189" s="49"/>
      <c r="I189" s="49"/>
      <c r="J189" s="49"/>
      <c r="K189" s="49"/>
      <c r="L189" s="49">
        <v>2000000</v>
      </c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51"/>
      <c r="AL189" s="51"/>
      <c r="AM189" s="51"/>
      <c r="AN189" s="56">
        <f t="shared" si="5"/>
        <v>2000000</v>
      </c>
      <c r="AO189" s="51"/>
      <c r="AP189" s="52">
        <f t="shared" si="8"/>
        <v>2000000</v>
      </c>
    </row>
    <row r="190" spans="1:42" ht="12.75" customHeight="1" x14ac:dyDescent="0.2">
      <c r="A190" s="71" t="s">
        <v>344</v>
      </c>
      <c r="B190" s="80">
        <v>44266</v>
      </c>
      <c r="C190" s="79" t="s">
        <v>345</v>
      </c>
      <c r="D190" s="81" t="s">
        <v>273</v>
      </c>
      <c r="E190" s="75" t="s">
        <v>346</v>
      </c>
      <c r="F190" s="49"/>
      <c r="G190" s="49"/>
      <c r="H190" s="49"/>
      <c r="I190" s="49"/>
      <c r="J190" s="49">
        <v>8060188.0999999996</v>
      </c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51"/>
      <c r="AL190" s="51"/>
      <c r="AM190" s="51"/>
      <c r="AN190" s="56">
        <f t="shared" si="5"/>
        <v>8060188.0999999996</v>
      </c>
      <c r="AO190" s="51"/>
      <c r="AP190" s="52">
        <f t="shared" si="8"/>
        <v>8060188.0999999996</v>
      </c>
    </row>
    <row r="191" spans="1:42" ht="12.75" customHeight="1" x14ac:dyDescent="0.2">
      <c r="A191" s="71" t="s">
        <v>347</v>
      </c>
      <c r="B191" s="80">
        <v>44266</v>
      </c>
      <c r="C191" s="79" t="s">
        <v>348</v>
      </c>
      <c r="D191" s="47" t="s">
        <v>55</v>
      </c>
      <c r="E191" s="55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>
        <v>-475893</v>
      </c>
      <c r="AC191" s="49"/>
      <c r="AD191" s="49"/>
      <c r="AE191" s="49"/>
      <c r="AF191" s="49"/>
      <c r="AG191" s="49"/>
      <c r="AH191" s="49"/>
      <c r="AI191" s="49"/>
      <c r="AJ191" s="49"/>
      <c r="AK191" s="51"/>
      <c r="AL191" s="51"/>
      <c r="AM191" s="51"/>
      <c r="AN191" s="56">
        <f t="shared" si="5"/>
        <v>-475893</v>
      </c>
      <c r="AO191" s="51"/>
      <c r="AP191" s="52">
        <f t="shared" si="8"/>
        <v>-475893</v>
      </c>
    </row>
    <row r="192" spans="1:42" ht="12.75" customHeight="1" x14ac:dyDescent="0.2">
      <c r="A192" s="71"/>
      <c r="B192" s="80"/>
      <c r="C192" s="79"/>
      <c r="D192" s="47" t="s">
        <v>150</v>
      </c>
      <c r="E192" s="55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>
        <v>-125719</v>
      </c>
      <c r="AC192" s="49"/>
      <c r="AD192" s="49"/>
      <c r="AE192" s="49"/>
      <c r="AF192" s="49"/>
      <c r="AG192" s="49"/>
      <c r="AH192" s="49"/>
      <c r="AI192" s="49"/>
      <c r="AJ192" s="49"/>
      <c r="AK192" s="51"/>
      <c r="AL192" s="51"/>
      <c r="AM192" s="51"/>
      <c r="AN192" s="56">
        <f t="shared" si="5"/>
        <v>-125719</v>
      </c>
      <c r="AO192" s="51"/>
      <c r="AP192" s="52">
        <f t="shared" si="8"/>
        <v>-125719</v>
      </c>
    </row>
    <row r="193" spans="1:42" ht="12.75" customHeight="1" x14ac:dyDescent="0.2">
      <c r="A193" s="71"/>
      <c r="B193" s="80"/>
      <c r="C193" s="79"/>
      <c r="D193" s="47" t="s">
        <v>56</v>
      </c>
      <c r="E193" s="55" t="s">
        <v>57</v>
      </c>
      <c r="F193" s="49"/>
      <c r="G193" s="49"/>
      <c r="H193" s="49"/>
      <c r="I193" s="49">
        <v>80694.899999999994</v>
      </c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51"/>
      <c r="AL193" s="51"/>
      <c r="AM193" s="51"/>
      <c r="AN193" s="56">
        <f t="shared" si="5"/>
        <v>80694.899999999994</v>
      </c>
      <c r="AO193" s="51"/>
      <c r="AP193" s="52">
        <f t="shared" si="8"/>
        <v>80694.899999999994</v>
      </c>
    </row>
    <row r="194" spans="1:42" ht="12.75" customHeight="1" x14ac:dyDescent="0.2">
      <c r="A194" s="71"/>
      <c r="B194" s="80"/>
      <c r="C194" s="79"/>
      <c r="D194" s="47" t="s">
        <v>58</v>
      </c>
      <c r="E194" s="55" t="s">
        <v>59</v>
      </c>
      <c r="F194" s="49"/>
      <c r="G194" s="49"/>
      <c r="H194" s="49"/>
      <c r="I194" s="49">
        <v>8966.1</v>
      </c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51"/>
      <c r="AL194" s="51"/>
      <c r="AM194" s="51"/>
      <c r="AN194" s="56">
        <f t="shared" si="5"/>
        <v>8966.1</v>
      </c>
      <c r="AO194" s="51"/>
      <c r="AP194" s="52">
        <f t="shared" si="8"/>
        <v>8966.1</v>
      </c>
    </row>
    <row r="195" spans="1:42" ht="12.75" customHeight="1" x14ac:dyDescent="0.2">
      <c r="A195" s="71"/>
      <c r="B195" s="80"/>
      <c r="C195" s="79"/>
      <c r="D195" s="47" t="s">
        <v>60</v>
      </c>
      <c r="E195" s="55" t="s">
        <v>61</v>
      </c>
      <c r="F195" s="49"/>
      <c r="G195" s="49"/>
      <c r="H195" s="49"/>
      <c r="I195" s="49">
        <v>511951</v>
      </c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51"/>
      <c r="AL195" s="51"/>
      <c r="AM195" s="51"/>
      <c r="AN195" s="56">
        <f t="shared" si="5"/>
        <v>511951</v>
      </c>
      <c r="AO195" s="51"/>
      <c r="AP195" s="52">
        <f t="shared" si="8"/>
        <v>511951</v>
      </c>
    </row>
    <row r="196" spans="1:42" ht="12.75" customHeight="1" x14ac:dyDescent="0.2">
      <c r="A196" s="71" t="s">
        <v>349</v>
      </c>
      <c r="B196" s="80">
        <v>44266</v>
      </c>
      <c r="C196" s="79" t="s">
        <v>350</v>
      </c>
      <c r="D196" s="47" t="s">
        <v>55</v>
      </c>
      <c r="E196" s="55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>
        <v>-7802646</v>
      </c>
      <c r="AC196" s="49"/>
      <c r="AD196" s="49"/>
      <c r="AE196" s="49"/>
      <c r="AF196" s="49"/>
      <c r="AG196" s="49"/>
      <c r="AH196" s="49"/>
      <c r="AI196" s="49"/>
      <c r="AJ196" s="49"/>
      <c r="AK196" s="51"/>
      <c r="AL196" s="51"/>
      <c r="AM196" s="51"/>
      <c r="AN196" s="56">
        <f t="shared" si="5"/>
        <v>-7802646</v>
      </c>
      <c r="AO196" s="51"/>
      <c r="AP196" s="52">
        <f t="shared" si="8"/>
        <v>-7802646</v>
      </c>
    </row>
    <row r="197" spans="1:42" ht="12.75" customHeight="1" x14ac:dyDescent="0.2">
      <c r="A197" s="71"/>
      <c r="B197" s="80"/>
      <c r="C197" s="79"/>
      <c r="D197" s="47" t="s">
        <v>315</v>
      </c>
      <c r="E197" s="55" t="s">
        <v>57</v>
      </c>
      <c r="F197" s="49"/>
      <c r="G197" s="49"/>
      <c r="H197" s="49"/>
      <c r="I197" s="49"/>
      <c r="J197" s="49"/>
      <c r="K197" s="49">
        <v>4177646</v>
      </c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51"/>
      <c r="AL197" s="51"/>
      <c r="AM197" s="51"/>
      <c r="AN197" s="56">
        <f t="shared" si="5"/>
        <v>4177646</v>
      </c>
      <c r="AO197" s="51"/>
      <c r="AP197" s="52">
        <f t="shared" si="8"/>
        <v>4177646</v>
      </c>
    </row>
    <row r="198" spans="1:42" ht="12.75" customHeight="1" x14ac:dyDescent="0.2">
      <c r="A198" s="71"/>
      <c r="B198" s="80"/>
      <c r="C198" s="79"/>
      <c r="D198" s="47" t="s">
        <v>316</v>
      </c>
      <c r="E198" s="55" t="s">
        <v>59</v>
      </c>
      <c r="F198" s="49"/>
      <c r="G198" s="49"/>
      <c r="H198" s="49"/>
      <c r="I198" s="49"/>
      <c r="J198" s="49"/>
      <c r="K198" s="49">
        <v>3625000</v>
      </c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51"/>
      <c r="AL198" s="51"/>
      <c r="AM198" s="51"/>
      <c r="AN198" s="56">
        <f t="shared" si="5"/>
        <v>3625000</v>
      </c>
      <c r="AO198" s="51"/>
      <c r="AP198" s="52">
        <f t="shared" si="8"/>
        <v>3625000</v>
      </c>
    </row>
    <row r="199" spans="1:42" ht="12.75" customHeight="1" x14ac:dyDescent="0.2">
      <c r="A199" s="71" t="s">
        <v>351</v>
      </c>
      <c r="B199" s="80">
        <v>44266</v>
      </c>
      <c r="C199" s="79" t="s">
        <v>352</v>
      </c>
      <c r="D199" s="61" t="s">
        <v>157</v>
      </c>
      <c r="E199" s="75" t="s">
        <v>133</v>
      </c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>
        <v>-72500000</v>
      </c>
      <c r="AJ199" s="49"/>
      <c r="AK199" s="51"/>
      <c r="AL199" s="51"/>
      <c r="AM199" s="51"/>
      <c r="AN199" s="56">
        <f t="shared" si="5"/>
        <v>-72500000</v>
      </c>
      <c r="AO199" s="51"/>
      <c r="AP199" s="52">
        <f t="shared" si="8"/>
        <v>-72500000</v>
      </c>
    </row>
    <row r="200" spans="1:42" ht="12.75" customHeight="1" x14ac:dyDescent="0.2">
      <c r="A200" s="71"/>
      <c r="B200" s="80"/>
      <c r="C200" s="79"/>
      <c r="D200" s="47" t="s">
        <v>353</v>
      </c>
      <c r="E200" s="75" t="s">
        <v>354</v>
      </c>
      <c r="F200" s="49"/>
      <c r="G200" s="49"/>
      <c r="H200" s="49"/>
      <c r="I200" s="49"/>
      <c r="J200" s="49">
        <v>72500000</v>
      </c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51"/>
      <c r="AL200" s="51"/>
      <c r="AM200" s="51"/>
      <c r="AN200" s="56">
        <f t="shared" ref="AN200:AN244" si="9">SUM(F200:AK200)</f>
        <v>72500000</v>
      </c>
      <c r="AO200" s="51"/>
      <c r="AP200" s="52">
        <f t="shared" si="8"/>
        <v>72500000</v>
      </c>
    </row>
    <row r="201" spans="1:42" ht="12.75" customHeight="1" x14ac:dyDescent="0.2">
      <c r="A201" s="71" t="s">
        <v>355</v>
      </c>
      <c r="B201" s="80">
        <v>44266</v>
      </c>
      <c r="C201" s="79" t="s">
        <v>356</v>
      </c>
      <c r="D201" s="47" t="s">
        <v>55</v>
      </c>
      <c r="E201" s="55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>
        <v>-19109509.52</v>
      </c>
      <c r="AC201" s="49"/>
      <c r="AD201" s="49"/>
      <c r="AE201" s="49"/>
      <c r="AF201" s="49"/>
      <c r="AG201" s="49"/>
      <c r="AH201" s="49"/>
      <c r="AI201" s="49"/>
      <c r="AJ201" s="49"/>
      <c r="AK201" s="51"/>
      <c r="AL201" s="51"/>
      <c r="AM201" s="51"/>
      <c r="AN201" s="56">
        <f t="shared" si="9"/>
        <v>-19109509.52</v>
      </c>
      <c r="AO201" s="51"/>
      <c r="AP201" s="52">
        <f t="shared" si="8"/>
        <v>-19109509.52</v>
      </c>
    </row>
    <row r="202" spans="1:42" ht="12.75" customHeight="1" x14ac:dyDescent="0.2">
      <c r="A202" s="71"/>
      <c r="B202" s="80"/>
      <c r="C202" s="79"/>
      <c r="D202" s="47" t="s">
        <v>90</v>
      </c>
      <c r="E202" s="55" t="s">
        <v>57</v>
      </c>
      <c r="F202" s="49"/>
      <c r="G202" s="49"/>
      <c r="H202" s="49"/>
      <c r="I202" s="49"/>
      <c r="J202" s="49">
        <v>2482687.06</v>
      </c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51"/>
      <c r="AL202" s="51"/>
      <c r="AM202" s="51"/>
      <c r="AN202" s="56">
        <f t="shared" si="9"/>
        <v>2482687.06</v>
      </c>
      <c r="AO202" s="51"/>
      <c r="AP202" s="52">
        <f t="shared" si="8"/>
        <v>2482687.06</v>
      </c>
    </row>
    <row r="203" spans="1:42" ht="12.75" customHeight="1" x14ac:dyDescent="0.2">
      <c r="A203" s="71"/>
      <c r="B203" s="80"/>
      <c r="C203" s="79"/>
      <c r="D203" s="47" t="s">
        <v>91</v>
      </c>
      <c r="E203" s="55" t="s">
        <v>59</v>
      </c>
      <c r="F203" s="49"/>
      <c r="G203" s="49"/>
      <c r="H203" s="49"/>
      <c r="I203" s="49"/>
      <c r="J203" s="49">
        <v>5259447.7</v>
      </c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51"/>
      <c r="AL203" s="51"/>
      <c r="AM203" s="51"/>
      <c r="AN203" s="56">
        <f t="shared" si="9"/>
        <v>5259447.7</v>
      </c>
      <c r="AO203" s="51"/>
      <c r="AP203" s="52">
        <f t="shared" si="8"/>
        <v>5259447.7</v>
      </c>
    </row>
    <row r="204" spans="1:42" ht="12.75" customHeight="1" x14ac:dyDescent="0.2">
      <c r="A204" s="71"/>
      <c r="B204" s="80"/>
      <c r="C204" s="79"/>
      <c r="D204" s="47" t="s">
        <v>320</v>
      </c>
      <c r="E204" s="55" t="s">
        <v>61</v>
      </c>
      <c r="F204" s="49"/>
      <c r="G204" s="49"/>
      <c r="H204" s="49"/>
      <c r="I204" s="49"/>
      <c r="J204" s="49">
        <v>11367374.76</v>
      </c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51"/>
      <c r="AL204" s="51"/>
      <c r="AM204" s="51"/>
      <c r="AN204" s="56">
        <f t="shared" si="9"/>
        <v>11367374.76</v>
      </c>
      <c r="AO204" s="51"/>
      <c r="AP204" s="52">
        <f t="shared" si="8"/>
        <v>11367374.76</v>
      </c>
    </row>
    <row r="205" spans="1:42" ht="12.75" customHeight="1" x14ac:dyDescent="0.2">
      <c r="A205" s="71" t="s">
        <v>357</v>
      </c>
      <c r="B205" s="80">
        <v>44266</v>
      </c>
      <c r="C205" s="79" t="s">
        <v>358</v>
      </c>
      <c r="D205" s="47" t="s">
        <v>55</v>
      </c>
      <c r="E205" s="55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>
        <v>-1434701.77</v>
      </c>
      <c r="AC205" s="49"/>
      <c r="AD205" s="49"/>
      <c r="AE205" s="49"/>
      <c r="AF205" s="49"/>
      <c r="AG205" s="49"/>
      <c r="AH205" s="49"/>
      <c r="AI205" s="49"/>
      <c r="AJ205" s="49"/>
      <c r="AK205" s="51"/>
      <c r="AL205" s="51"/>
      <c r="AM205" s="51"/>
      <c r="AN205" s="56">
        <f t="shared" si="9"/>
        <v>-1434701.77</v>
      </c>
      <c r="AO205" s="51"/>
      <c r="AP205" s="52">
        <f t="shared" si="8"/>
        <v>-1434701.77</v>
      </c>
    </row>
    <row r="206" spans="1:42" ht="12.75" customHeight="1" x14ac:dyDescent="0.2">
      <c r="A206" s="71"/>
      <c r="B206" s="80"/>
      <c r="C206" s="79"/>
      <c r="D206" s="47" t="s">
        <v>90</v>
      </c>
      <c r="E206" s="55" t="s">
        <v>57</v>
      </c>
      <c r="F206" s="49"/>
      <c r="G206" s="49"/>
      <c r="H206" s="49"/>
      <c r="I206" s="49"/>
      <c r="J206" s="49">
        <v>1434701.77</v>
      </c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51"/>
      <c r="AL206" s="51"/>
      <c r="AM206" s="51"/>
      <c r="AN206" s="56">
        <f t="shared" si="9"/>
        <v>1434701.77</v>
      </c>
      <c r="AO206" s="51"/>
      <c r="AP206" s="52">
        <f t="shared" si="8"/>
        <v>1434701.77</v>
      </c>
    </row>
    <row r="207" spans="1:42" ht="12.75" customHeight="1" x14ac:dyDescent="0.2">
      <c r="A207" s="71" t="s">
        <v>359</v>
      </c>
      <c r="B207" s="80">
        <v>44273</v>
      </c>
      <c r="C207" s="79" t="s">
        <v>360</v>
      </c>
      <c r="D207" s="47" t="s">
        <v>278</v>
      </c>
      <c r="E207" s="75" t="s">
        <v>172</v>
      </c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>
        <v>244090.45</v>
      </c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51"/>
      <c r="AL207" s="51"/>
      <c r="AM207" s="51"/>
      <c r="AN207" s="56">
        <f t="shared" si="9"/>
        <v>244090.45</v>
      </c>
      <c r="AO207" s="51"/>
      <c r="AP207" s="52">
        <f t="shared" si="8"/>
        <v>244090.45</v>
      </c>
    </row>
    <row r="208" spans="1:42" ht="12.75" customHeight="1" x14ac:dyDescent="0.2">
      <c r="A208" s="71" t="s">
        <v>361</v>
      </c>
      <c r="B208" s="80">
        <v>44273</v>
      </c>
      <c r="C208" s="79" t="s">
        <v>362</v>
      </c>
      <c r="D208" s="81" t="s">
        <v>175</v>
      </c>
      <c r="E208" s="75" t="s">
        <v>122</v>
      </c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>
        <v>243677.39</v>
      </c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51"/>
      <c r="AL208" s="51"/>
      <c r="AM208" s="51"/>
      <c r="AN208" s="56">
        <f t="shared" si="9"/>
        <v>243677.39</v>
      </c>
      <c r="AO208" s="51"/>
      <c r="AP208" s="52">
        <f t="shared" si="8"/>
        <v>243677.39</v>
      </c>
    </row>
    <row r="209" spans="1:42" ht="12.75" customHeight="1" x14ac:dyDescent="0.2">
      <c r="A209" s="71" t="s">
        <v>363</v>
      </c>
      <c r="B209" s="80">
        <v>44273</v>
      </c>
      <c r="C209" s="79" t="s">
        <v>364</v>
      </c>
      <c r="D209" s="81" t="s">
        <v>175</v>
      </c>
      <c r="E209" s="75" t="s">
        <v>122</v>
      </c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>
        <v>1495384.59</v>
      </c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51"/>
      <c r="AL209" s="51"/>
      <c r="AM209" s="51"/>
      <c r="AN209" s="56">
        <f t="shared" si="9"/>
        <v>1495384.59</v>
      </c>
      <c r="AO209" s="51"/>
      <c r="AP209" s="52">
        <f t="shared" si="8"/>
        <v>1495384.59</v>
      </c>
    </row>
    <row r="210" spans="1:42" ht="12.75" customHeight="1" x14ac:dyDescent="0.2">
      <c r="A210" s="71" t="s">
        <v>365</v>
      </c>
      <c r="B210" s="80">
        <v>44273</v>
      </c>
      <c r="C210" s="79" t="s">
        <v>366</v>
      </c>
      <c r="D210" s="81" t="s">
        <v>367</v>
      </c>
      <c r="E210" s="75" t="s">
        <v>122</v>
      </c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>
        <v>1692.22</v>
      </c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51"/>
      <c r="AL210" s="51"/>
      <c r="AM210" s="51"/>
      <c r="AN210" s="56">
        <f t="shared" si="9"/>
        <v>1692.22</v>
      </c>
      <c r="AO210" s="51"/>
      <c r="AP210" s="52">
        <f t="shared" si="8"/>
        <v>1692.22</v>
      </c>
    </row>
    <row r="211" spans="1:42" ht="12.75" customHeight="1" x14ac:dyDescent="0.2">
      <c r="A211" s="71" t="s">
        <v>368</v>
      </c>
      <c r="B211" s="80">
        <v>44273</v>
      </c>
      <c r="C211" s="79" t="s">
        <v>369</v>
      </c>
      <c r="D211" s="81" t="s">
        <v>342</v>
      </c>
      <c r="E211" s="75" t="s">
        <v>370</v>
      </c>
      <c r="F211" s="49"/>
      <c r="G211" s="49"/>
      <c r="H211" s="49"/>
      <c r="I211" s="49"/>
      <c r="J211" s="49"/>
      <c r="K211" s="49"/>
      <c r="L211" s="49">
        <v>638782</v>
      </c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51"/>
      <c r="AL211" s="51"/>
      <c r="AM211" s="51"/>
      <c r="AN211" s="56">
        <f t="shared" si="9"/>
        <v>638782</v>
      </c>
      <c r="AO211" s="51"/>
      <c r="AP211" s="52">
        <f t="shared" si="8"/>
        <v>638782</v>
      </c>
    </row>
    <row r="212" spans="1:42" ht="12.75" customHeight="1" x14ac:dyDescent="0.2">
      <c r="A212" s="71" t="s">
        <v>371</v>
      </c>
      <c r="B212" s="80">
        <v>44273</v>
      </c>
      <c r="C212" s="79" t="s">
        <v>372</v>
      </c>
      <c r="D212" s="81" t="s">
        <v>253</v>
      </c>
      <c r="E212" s="75" t="s">
        <v>254</v>
      </c>
      <c r="F212" s="49"/>
      <c r="G212" s="49"/>
      <c r="H212" s="49"/>
      <c r="I212" s="49"/>
      <c r="J212" s="49"/>
      <c r="K212" s="49"/>
      <c r="L212" s="49"/>
      <c r="M212" s="49"/>
      <c r="N212" s="49"/>
      <c r="O212" s="49">
        <v>134972</v>
      </c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51"/>
      <c r="AL212" s="51"/>
      <c r="AM212" s="51"/>
      <c r="AN212" s="56">
        <f t="shared" si="9"/>
        <v>134972</v>
      </c>
      <c r="AO212" s="51"/>
      <c r="AP212" s="52">
        <f t="shared" si="8"/>
        <v>134972</v>
      </c>
    </row>
    <row r="213" spans="1:42" ht="12.75" customHeight="1" x14ac:dyDescent="0.2">
      <c r="A213" s="71" t="s">
        <v>373</v>
      </c>
      <c r="B213" s="80">
        <v>44273</v>
      </c>
      <c r="C213" s="79" t="s">
        <v>374</v>
      </c>
      <c r="D213" s="47" t="s">
        <v>55</v>
      </c>
      <c r="E213" s="83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>
        <v>-12825.13</v>
      </c>
      <c r="AC213" s="49"/>
      <c r="AD213" s="49"/>
      <c r="AE213" s="49"/>
      <c r="AF213" s="49"/>
      <c r="AG213" s="49"/>
      <c r="AH213" s="49"/>
      <c r="AI213" s="49"/>
      <c r="AJ213" s="49"/>
      <c r="AK213" s="51"/>
      <c r="AL213" s="51"/>
      <c r="AM213" s="51"/>
      <c r="AN213" s="56">
        <f t="shared" si="9"/>
        <v>-12825.13</v>
      </c>
      <c r="AO213" s="51"/>
      <c r="AP213" s="52">
        <f t="shared" si="8"/>
        <v>-12825.13</v>
      </c>
    </row>
    <row r="214" spans="1:42" ht="12.75" customHeight="1" x14ac:dyDescent="0.2">
      <c r="A214" s="71"/>
      <c r="B214" s="80"/>
      <c r="C214" s="79"/>
      <c r="D214" s="47" t="s">
        <v>154</v>
      </c>
      <c r="E214" s="55" t="s">
        <v>59</v>
      </c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>
        <v>12825.13</v>
      </c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51"/>
      <c r="AL214" s="51"/>
      <c r="AM214" s="51"/>
      <c r="AN214" s="56">
        <f t="shared" si="9"/>
        <v>12825.13</v>
      </c>
      <c r="AO214" s="51"/>
      <c r="AP214" s="52">
        <f t="shared" si="8"/>
        <v>12825.13</v>
      </c>
    </row>
    <row r="215" spans="1:42" ht="12.75" customHeight="1" x14ac:dyDescent="0.2">
      <c r="A215" s="71" t="s">
        <v>375</v>
      </c>
      <c r="B215" s="80">
        <v>44273</v>
      </c>
      <c r="C215" s="79" t="s">
        <v>376</v>
      </c>
      <c r="D215" s="47" t="s">
        <v>55</v>
      </c>
      <c r="E215" s="83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>
        <v>-78704.460000000006</v>
      </c>
      <c r="AC215" s="49"/>
      <c r="AD215" s="49"/>
      <c r="AE215" s="49"/>
      <c r="AF215" s="49"/>
      <c r="AG215" s="49"/>
      <c r="AH215" s="49"/>
      <c r="AI215" s="49"/>
      <c r="AJ215" s="49"/>
      <c r="AK215" s="51"/>
      <c r="AL215" s="51"/>
      <c r="AM215" s="51"/>
      <c r="AN215" s="56">
        <f t="shared" si="9"/>
        <v>-78704.460000000006</v>
      </c>
      <c r="AO215" s="51"/>
      <c r="AP215" s="52">
        <f t="shared" si="8"/>
        <v>-78704.460000000006</v>
      </c>
    </row>
    <row r="216" spans="1:42" ht="12.75" customHeight="1" x14ac:dyDescent="0.2">
      <c r="A216" s="71"/>
      <c r="B216" s="80"/>
      <c r="C216" s="79"/>
      <c r="D216" s="47" t="s">
        <v>154</v>
      </c>
      <c r="E216" s="55" t="s">
        <v>59</v>
      </c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>
        <v>78704.460000000006</v>
      </c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51"/>
      <c r="AL216" s="51"/>
      <c r="AM216" s="51"/>
      <c r="AN216" s="56">
        <f t="shared" si="9"/>
        <v>78704.460000000006</v>
      </c>
      <c r="AO216" s="51"/>
      <c r="AP216" s="52">
        <f t="shared" si="8"/>
        <v>78704.460000000006</v>
      </c>
    </row>
    <row r="217" spans="1:42" ht="12.75" customHeight="1" x14ac:dyDescent="0.2">
      <c r="A217" s="71" t="s">
        <v>377</v>
      </c>
      <c r="B217" s="80">
        <v>44273</v>
      </c>
      <c r="C217" s="79" t="s">
        <v>378</v>
      </c>
      <c r="D217" s="47" t="s">
        <v>55</v>
      </c>
      <c r="E217" s="55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>
        <v>-2000000</v>
      </c>
      <c r="AC217" s="49"/>
      <c r="AD217" s="49"/>
      <c r="AE217" s="49"/>
      <c r="AF217" s="49"/>
      <c r="AG217" s="49"/>
      <c r="AH217" s="49"/>
      <c r="AI217" s="49"/>
      <c r="AJ217" s="49"/>
      <c r="AK217" s="51"/>
      <c r="AL217" s="51"/>
      <c r="AM217" s="51"/>
      <c r="AN217" s="56">
        <f t="shared" si="9"/>
        <v>-2000000</v>
      </c>
      <c r="AO217" s="51"/>
      <c r="AP217" s="52">
        <f t="shared" ref="AP217:AP244" si="10">SUM(AN217:AO217)</f>
        <v>-2000000</v>
      </c>
    </row>
    <row r="218" spans="1:42" ht="12.75" customHeight="1" x14ac:dyDescent="0.2">
      <c r="A218" s="71"/>
      <c r="B218" s="80"/>
      <c r="C218" s="79"/>
      <c r="D218" s="47" t="s">
        <v>315</v>
      </c>
      <c r="E218" s="55" t="s">
        <v>57</v>
      </c>
      <c r="F218" s="49"/>
      <c r="G218" s="49"/>
      <c r="H218" s="49"/>
      <c r="I218" s="49"/>
      <c r="J218" s="49"/>
      <c r="K218" s="49">
        <v>1800000</v>
      </c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51"/>
      <c r="AL218" s="51"/>
      <c r="AM218" s="51"/>
      <c r="AN218" s="56">
        <f t="shared" si="9"/>
        <v>1800000</v>
      </c>
      <c r="AO218" s="51"/>
      <c r="AP218" s="52">
        <f t="shared" si="10"/>
        <v>1800000</v>
      </c>
    </row>
    <row r="219" spans="1:42" ht="12.75" customHeight="1" x14ac:dyDescent="0.2">
      <c r="A219" s="71"/>
      <c r="B219" s="80"/>
      <c r="C219" s="79"/>
      <c r="D219" s="47" t="s">
        <v>316</v>
      </c>
      <c r="E219" s="55" t="s">
        <v>59</v>
      </c>
      <c r="F219" s="49"/>
      <c r="G219" s="49"/>
      <c r="H219" s="49"/>
      <c r="I219" s="49"/>
      <c r="J219" s="49"/>
      <c r="K219" s="49">
        <v>200000</v>
      </c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51"/>
      <c r="AL219" s="51"/>
      <c r="AM219" s="51"/>
      <c r="AN219" s="56">
        <f t="shared" si="9"/>
        <v>200000</v>
      </c>
      <c r="AO219" s="51"/>
      <c r="AP219" s="52">
        <f t="shared" si="10"/>
        <v>200000</v>
      </c>
    </row>
    <row r="220" spans="1:42" ht="12.75" customHeight="1" x14ac:dyDescent="0.2">
      <c r="A220" s="71" t="s">
        <v>379</v>
      </c>
      <c r="B220" s="80">
        <v>44280</v>
      </c>
      <c r="C220" s="79" t="s">
        <v>380</v>
      </c>
      <c r="D220" s="81" t="s">
        <v>204</v>
      </c>
      <c r="E220" s="83" t="s">
        <v>381</v>
      </c>
      <c r="F220" s="49"/>
      <c r="G220" s="49"/>
      <c r="H220" s="49"/>
      <c r="I220" s="49"/>
      <c r="J220" s="49">
        <v>55424559.460000001</v>
      </c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51"/>
      <c r="AL220" s="51"/>
      <c r="AM220" s="51"/>
      <c r="AN220" s="56">
        <f t="shared" si="9"/>
        <v>55424559.460000001</v>
      </c>
      <c r="AO220" s="51"/>
      <c r="AP220" s="52">
        <f t="shared" si="10"/>
        <v>55424559.460000001</v>
      </c>
    </row>
    <row r="221" spans="1:42" ht="12.75" customHeight="1" x14ac:dyDescent="0.2">
      <c r="A221" s="71" t="s">
        <v>382</v>
      </c>
      <c r="B221" s="80">
        <v>44280</v>
      </c>
      <c r="C221" s="79" t="s">
        <v>383</v>
      </c>
      <c r="D221" s="81" t="s">
        <v>384</v>
      </c>
      <c r="E221" s="75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51"/>
      <c r="AL221" s="51"/>
      <c r="AM221" s="51"/>
      <c r="AN221" s="56">
        <f t="shared" si="9"/>
        <v>0</v>
      </c>
      <c r="AO221" s="51">
        <v>280000</v>
      </c>
      <c r="AP221" s="52">
        <f t="shared" si="10"/>
        <v>280000</v>
      </c>
    </row>
    <row r="222" spans="1:42" ht="12.75" customHeight="1" x14ac:dyDescent="0.2">
      <c r="A222" s="71" t="s">
        <v>385</v>
      </c>
      <c r="B222" s="80">
        <v>44280</v>
      </c>
      <c r="C222" s="79" t="s">
        <v>386</v>
      </c>
      <c r="D222" s="81" t="s">
        <v>47</v>
      </c>
      <c r="E222" s="75" t="s">
        <v>172</v>
      </c>
      <c r="F222" s="49"/>
      <c r="G222" s="49"/>
      <c r="H222" s="49"/>
      <c r="I222" s="49"/>
      <c r="J222" s="49"/>
      <c r="K222" s="49"/>
      <c r="L222" s="49"/>
      <c r="M222" s="49"/>
      <c r="N222" s="49">
        <v>26264387.16</v>
      </c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51"/>
      <c r="AL222" s="51"/>
      <c r="AM222" s="51"/>
      <c r="AN222" s="56">
        <f t="shared" si="9"/>
        <v>26264387.16</v>
      </c>
      <c r="AO222" s="51"/>
      <c r="AP222" s="52">
        <f t="shared" si="10"/>
        <v>26264387.16</v>
      </c>
    </row>
    <row r="223" spans="1:42" ht="12.75" customHeight="1" x14ac:dyDescent="0.2">
      <c r="A223" s="71" t="s">
        <v>387</v>
      </c>
      <c r="B223" s="80">
        <v>44280</v>
      </c>
      <c r="C223" s="79" t="s">
        <v>388</v>
      </c>
      <c r="D223" s="47" t="s">
        <v>55</v>
      </c>
      <c r="E223" s="55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>
        <v>-2837700.86</v>
      </c>
      <c r="AC223" s="49"/>
      <c r="AD223" s="49"/>
      <c r="AE223" s="49"/>
      <c r="AF223" s="49"/>
      <c r="AG223" s="49"/>
      <c r="AH223" s="49"/>
      <c r="AI223" s="49"/>
      <c r="AJ223" s="49"/>
      <c r="AK223" s="51"/>
      <c r="AL223" s="51"/>
      <c r="AM223" s="51"/>
      <c r="AN223" s="56">
        <f t="shared" si="9"/>
        <v>-2837700.86</v>
      </c>
      <c r="AO223" s="51"/>
      <c r="AP223" s="52">
        <f t="shared" si="10"/>
        <v>-2837700.86</v>
      </c>
    </row>
    <row r="224" spans="1:42" ht="12.75" customHeight="1" x14ac:dyDescent="0.2">
      <c r="A224" s="71"/>
      <c r="B224" s="80"/>
      <c r="C224" s="79"/>
      <c r="D224" s="47" t="s">
        <v>56</v>
      </c>
      <c r="E224" s="55" t="s">
        <v>57</v>
      </c>
      <c r="F224" s="49"/>
      <c r="G224" s="49"/>
      <c r="H224" s="49"/>
      <c r="I224" s="49">
        <v>966245.48</v>
      </c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51"/>
      <c r="AL224" s="51"/>
      <c r="AM224" s="51"/>
      <c r="AN224" s="56">
        <f t="shared" si="9"/>
        <v>966245.48</v>
      </c>
      <c r="AO224" s="51"/>
      <c r="AP224" s="52">
        <f t="shared" si="10"/>
        <v>966245.48</v>
      </c>
    </row>
    <row r="225" spans="1:42" ht="12.75" customHeight="1" x14ac:dyDescent="0.2">
      <c r="A225" s="71"/>
      <c r="B225" s="80"/>
      <c r="C225" s="79"/>
      <c r="D225" s="47" t="s">
        <v>58</v>
      </c>
      <c r="E225" s="55" t="s">
        <v>59</v>
      </c>
      <c r="F225" s="56"/>
      <c r="G225" s="56"/>
      <c r="H225" s="56"/>
      <c r="I225" s="56">
        <v>107360.58</v>
      </c>
      <c r="J225" s="56"/>
      <c r="K225" s="56"/>
      <c r="L225" s="56"/>
      <c r="M225" s="56"/>
      <c r="N225" s="56"/>
      <c r="O225" s="56"/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7"/>
      <c r="AL225" s="57"/>
      <c r="AM225" s="57"/>
      <c r="AN225" s="56">
        <f t="shared" si="9"/>
        <v>107360.58</v>
      </c>
      <c r="AO225" s="57"/>
      <c r="AP225" s="52">
        <f t="shared" si="10"/>
        <v>107360.58</v>
      </c>
    </row>
    <row r="226" spans="1:42" ht="12.75" customHeight="1" x14ac:dyDescent="0.2">
      <c r="A226" s="71"/>
      <c r="B226" s="80"/>
      <c r="C226" s="79"/>
      <c r="D226" s="47" t="s">
        <v>60</v>
      </c>
      <c r="E226" s="55" t="s">
        <v>61</v>
      </c>
      <c r="F226" s="56"/>
      <c r="G226" s="56"/>
      <c r="H226" s="56"/>
      <c r="I226" s="56">
        <v>1764094.8</v>
      </c>
      <c r="J226" s="56"/>
      <c r="K226" s="56"/>
      <c r="L226" s="56"/>
      <c r="M226" s="56"/>
      <c r="N226" s="56"/>
      <c r="O226" s="56"/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7"/>
      <c r="AL226" s="57"/>
      <c r="AM226" s="57"/>
      <c r="AN226" s="56">
        <f t="shared" si="9"/>
        <v>1764094.8</v>
      </c>
      <c r="AO226" s="57"/>
      <c r="AP226" s="52">
        <f t="shared" si="10"/>
        <v>1764094.8</v>
      </c>
    </row>
    <row r="227" spans="1:42" ht="12.75" customHeight="1" x14ac:dyDescent="0.2">
      <c r="A227" s="71" t="s">
        <v>389</v>
      </c>
      <c r="B227" s="80">
        <v>44280</v>
      </c>
      <c r="C227" s="79" t="s">
        <v>390</v>
      </c>
      <c r="D227" s="47" t="s">
        <v>55</v>
      </c>
      <c r="E227" s="55"/>
      <c r="F227" s="56"/>
      <c r="G227" s="56"/>
      <c r="H227" s="56"/>
      <c r="I227" s="56"/>
      <c r="J227" s="56"/>
      <c r="K227" s="56"/>
      <c r="L227" s="56"/>
      <c r="M227" s="56"/>
      <c r="N227" s="56"/>
      <c r="O227" s="56"/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>
        <v>-10010886.050000001</v>
      </c>
      <c r="AC227" s="56"/>
      <c r="AD227" s="56"/>
      <c r="AE227" s="56"/>
      <c r="AF227" s="56"/>
      <c r="AG227" s="56"/>
      <c r="AH227" s="56"/>
      <c r="AI227" s="56"/>
      <c r="AJ227" s="56"/>
      <c r="AK227" s="57"/>
      <c r="AL227" s="57"/>
      <c r="AM227" s="57"/>
      <c r="AN227" s="56">
        <f t="shared" si="9"/>
        <v>-10010886.050000001</v>
      </c>
      <c r="AO227" s="57"/>
      <c r="AP227" s="52">
        <f t="shared" si="10"/>
        <v>-10010886.050000001</v>
      </c>
    </row>
    <row r="228" spans="1:42" ht="12.75" customHeight="1" x14ac:dyDescent="0.2">
      <c r="A228" s="71"/>
      <c r="B228" s="80"/>
      <c r="C228" s="79"/>
      <c r="D228" s="47" t="s">
        <v>150</v>
      </c>
      <c r="E228" s="55"/>
      <c r="F228" s="56"/>
      <c r="G228" s="56"/>
      <c r="H228" s="56"/>
      <c r="I228" s="56"/>
      <c r="J228" s="56"/>
      <c r="K228" s="56"/>
      <c r="L228" s="56"/>
      <c r="M228" s="56"/>
      <c r="N228" s="56"/>
      <c r="O228" s="56"/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>
        <v>-360439.72</v>
      </c>
      <c r="AC228" s="56"/>
      <c r="AD228" s="56"/>
      <c r="AE228" s="56"/>
      <c r="AF228" s="56"/>
      <c r="AG228" s="56"/>
      <c r="AH228" s="56"/>
      <c r="AI228" s="56"/>
      <c r="AJ228" s="56"/>
      <c r="AK228" s="57"/>
      <c r="AL228" s="57"/>
      <c r="AM228" s="57"/>
      <c r="AN228" s="56">
        <f t="shared" si="9"/>
        <v>-360439.72</v>
      </c>
      <c r="AO228" s="57"/>
      <c r="AP228" s="52">
        <f t="shared" si="10"/>
        <v>-360439.72</v>
      </c>
    </row>
    <row r="229" spans="1:42" ht="12.75" customHeight="1" x14ac:dyDescent="0.2">
      <c r="A229" s="71"/>
      <c r="B229" s="80"/>
      <c r="C229" s="79"/>
      <c r="D229" s="47" t="s">
        <v>56</v>
      </c>
      <c r="E229" s="55" t="s">
        <v>57</v>
      </c>
      <c r="F229" s="56"/>
      <c r="G229" s="56"/>
      <c r="H229" s="56"/>
      <c r="I229" s="56">
        <v>9144615.75</v>
      </c>
      <c r="J229" s="56"/>
      <c r="K229" s="56"/>
      <c r="L229" s="56"/>
      <c r="M229" s="56"/>
      <c r="N229" s="56"/>
      <c r="O229" s="56"/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7"/>
      <c r="AL229" s="57"/>
      <c r="AM229" s="57"/>
      <c r="AN229" s="56">
        <f t="shared" si="9"/>
        <v>9144615.75</v>
      </c>
      <c r="AO229" s="57"/>
      <c r="AP229" s="52">
        <f t="shared" si="10"/>
        <v>9144615.75</v>
      </c>
    </row>
    <row r="230" spans="1:42" ht="12.75" customHeight="1" x14ac:dyDescent="0.2">
      <c r="A230" s="71"/>
      <c r="B230" s="80"/>
      <c r="C230" s="79"/>
      <c r="D230" s="47" t="s">
        <v>58</v>
      </c>
      <c r="E230" s="55" t="s">
        <v>59</v>
      </c>
      <c r="F230" s="56"/>
      <c r="G230" s="56"/>
      <c r="H230" s="56"/>
      <c r="I230" s="56">
        <v>1016068.42</v>
      </c>
      <c r="J230" s="56"/>
      <c r="K230" s="56"/>
      <c r="L230" s="56"/>
      <c r="M230" s="56"/>
      <c r="N230" s="56"/>
      <c r="O230" s="56"/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7"/>
      <c r="AL230" s="57"/>
      <c r="AM230" s="57"/>
      <c r="AN230" s="56">
        <f t="shared" si="9"/>
        <v>1016068.42</v>
      </c>
      <c r="AO230" s="57"/>
      <c r="AP230" s="52">
        <f t="shared" si="10"/>
        <v>1016068.42</v>
      </c>
    </row>
    <row r="231" spans="1:42" ht="12.75" customHeight="1" x14ac:dyDescent="0.2">
      <c r="A231" s="71"/>
      <c r="B231" s="80"/>
      <c r="C231" s="79"/>
      <c r="D231" s="47" t="s">
        <v>60</v>
      </c>
      <c r="E231" s="55" t="s">
        <v>61</v>
      </c>
      <c r="F231" s="56"/>
      <c r="G231" s="56"/>
      <c r="H231" s="56"/>
      <c r="I231" s="56">
        <v>210641.6</v>
      </c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7"/>
      <c r="AL231" s="57"/>
      <c r="AM231" s="57"/>
      <c r="AN231" s="56">
        <f t="shared" si="9"/>
        <v>210641.6</v>
      </c>
      <c r="AO231" s="57"/>
      <c r="AP231" s="52">
        <f t="shared" si="10"/>
        <v>210641.6</v>
      </c>
    </row>
    <row r="232" spans="1:42" ht="12.75" customHeight="1" x14ac:dyDescent="0.2">
      <c r="A232" s="71" t="s">
        <v>391</v>
      </c>
      <c r="B232" s="80">
        <v>44280</v>
      </c>
      <c r="C232" s="79" t="s">
        <v>392</v>
      </c>
      <c r="D232" s="47" t="s">
        <v>55</v>
      </c>
      <c r="E232" s="55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>
        <v>-504010</v>
      </c>
      <c r="AC232" s="56"/>
      <c r="AD232" s="56"/>
      <c r="AE232" s="56"/>
      <c r="AF232" s="56"/>
      <c r="AG232" s="56"/>
      <c r="AH232" s="56"/>
      <c r="AI232" s="56"/>
      <c r="AJ232" s="56"/>
      <c r="AK232" s="57"/>
      <c r="AL232" s="57"/>
      <c r="AM232" s="57"/>
      <c r="AN232" s="56">
        <f t="shared" si="9"/>
        <v>-504010</v>
      </c>
      <c r="AO232" s="57"/>
      <c r="AP232" s="52">
        <f t="shared" si="10"/>
        <v>-504010</v>
      </c>
    </row>
    <row r="233" spans="1:42" ht="12.75" customHeight="1" x14ac:dyDescent="0.2">
      <c r="A233" s="71"/>
      <c r="B233" s="80"/>
      <c r="C233" s="79"/>
      <c r="D233" s="47" t="s">
        <v>393</v>
      </c>
      <c r="E233" s="55" t="s">
        <v>57</v>
      </c>
      <c r="F233" s="56"/>
      <c r="G233" s="56"/>
      <c r="H233" s="56"/>
      <c r="I233" s="56"/>
      <c r="J233" s="56"/>
      <c r="K233" s="56"/>
      <c r="L233" s="56"/>
      <c r="M233" s="56">
        <v>478529.5</v>
      </c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7"/>
      <c r="AL233" s="57"/>
      <c r="AM233" s="57"/>
      <c r="AN233" s="56">
        <f t="shared" si="9"/>
        <v>478529.5</v>
      </c>
      <c r="AO233" s="57"/>
      <c r="AP233" s="52">
        <f t="shared" si="10"/>
        <v>478529.5</v>
      </c>
    </row>
    <row r="234" spans="1:42" ht="12.75" customHeight="1" x14ac:dyDescent="0.2">
      <c r="A234" s="71"/>
      <c r="B234" s="80"/>
      <c r="C234" s="79"/>
      <c r="D234" s="47" t="s">
        <v>394</v>
      </c>
      <c r="E234" s="55" t="s">
        <v>59</v>
      </c>
      <c r="F234" s="56"/>
      <c r="G234" s="56"/>
      <c r="H234" s="56"/>
      <c r="I234" s="56"/>
      <c r="J234" s="56"/>
      <c r="K234" s="56"/>
      <c r="L234" s="56"/>
      <c r="M234" s="56">
        <v>25480.5</v>
      </c>
      <c r="N234" s="56"/>
      <c r="O234" s="56"/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7"/>
      <c r="AL234" s="57"/>
      <c r="AM234" s="57"/>
      <c r="AN234" s="56">
        <f t="shared" si="9"/>
        <v>25480.5</v>
      </c>
      <c r="AO234" s="57"/>
      <c r="AP234" s="52">
        <f t="shared" si="10"/>
        <v>25480.5</v>
      </c>
    </row>
    <row r="235" spans="1:42" ht="12.75" customHeight="1" x14ac:dyDescent="0.2">
      <c r="A235" s="71" t="s">
        <v>395</v>
      </c>
      <c r="B235" s="80">
        <v>44280</v>
      </c>
      <c r="C235" s="79" t="s">
        <v>396</v>
      </c>
      <c r="D235" s="61" t="s">
        <v>157</v>
      </c>
      <c r="E235" s="75" t="s">
        <v>133</v>
      </c>
      <c r="F235" s="56"/>
      <c r="G235" s="56"/>
      <c r="H235" s="56"/>
      <c r="I235" s="56"/>
      <c r="J235" s="56"/>
      <c r="K235" s="56"/>
      <c r="L235" s="56"/>
      <c r="M235" s="56"/>
      <c r="N235" s="56"/>
      <c r="O235" s="56"/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>
        <v>-20000000</v>
      </c>
      <c r="AJ235" s="56"/>
      <c r="AK235" s="57"/>
      <c r="AL235" s="57"/>
      <c r="AM235" s="57"/>
      <c r="AN235" s="56">
        <f t="shared" si="9"/>
        <v>-20000000</v>
      </c>
      <c r="AO235" s="57"/>
      <c r="AP235" s="52">
        <f t="shared" si="10"/>
        <v>-20000000</v>
      </c>
    </row>
    <row r="236" spans="1:42" ht="12.75" customHeight="1" x14ac:dyDescent="0.2">
      <c r="A236" s="71"/>
      <c r="B236" s="80"/>
      <c r="C236" s="79"/>
      <c r="D236" s="47" t="s">
        <v>397</v>
      </c>
      <c r="E236" s="75" t="s">
        <v>172</v>
      </c>
      <c r="F236" s="56"/>
      <c r="G236" s="56"/>
      <c r="H236" s="56"/>
      <c r="I236" s="56"/>
      <c r="J236" s="56"/>
      <c r="K236" s="56">
        <v>20000000</v>
      </c>
      <c r="L236" s="56"/>
      <c r="M236" s="56"/>
      <c r="N236" s="56"/>
      <c r="O236" s="56"/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7"/>
      <c r="AL236" s="57"/>
      <c r="AM236" s="57"/>
      <c r="AN236" s="56">
        <f t="shared" si="9"/>
        <v>20000000</v>
      </c>
      <c r="AO236" s="57"/>
      <c r="AP236" s="52">
        <f t="shared" si="10"/>
        <v>20000000</v>
      </c>
    </row>
    <row r="237" spans="1:42" ht="12.75" customHeight="1" x14ac:dyDescent="0.2">
      <c r="A237" s="71" t="s">
        <v>398</v>
      </c>
      <c r="B237" s="80">
        <v>44280</v>
      </c>
      <c r="C237" s="79" t="s">
        <v>399</v>
      </c>
      <c r="D237" s="47" t="s">
        <v>55</v>
      </c>
      <c r="E237" s="55"/>
      <c r="F237" s="56"/>
      <c r="G237" s="56"/>
      <c r="H237" s="56"/>
      <c r="I237" s="56"/>
      <c r="J237" s="56"/>
      <c r="K237" s="56"/>
      <c r="L237" s="56"/>
      <c r="M237" s="56"/>
      <c r="N237" s="56"/>
      <c r="O237" s="56"/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>
        <v>-4167455</v>
      </c>
      <c r="AC237" s="56"/>
      <c r="AD237" s="56"/>
      <c r="AE237" s="56"/>
      <c r="AF237" s="56"/>
      <c r="AG237" s="56"/>
      <c r="AH237" s="56"/>
      <c r="AI237" s="56"/>
      <c r="AJ237" s="56"/>
      <c r="AK237" s="57"/>
      <c r="AL237" s="57"/>
      <c r="AM237" s="57"/>
      <c r="AN237" s="56">
        <f t="shared" si="9"/>
        <v>-4167455</v>
      </c>
      <c r="AO237" s="57"/>
      <c r="AP237" s="52">
        <f t="shared" si="10"/>
        <v>-4167455</v>
      </c>
    </row>
    <row r="238" spans="1:42" ht="12.75" customHeight="1" x14ac:dyDescent="0.2">
      <c r="A238" s="71"/>
      <c r="B238" s="80"/>
      <c r="C238" s="79"/>
      <c r="D238" s="47" t="s">
        <v>400</v>
      </c>
      <c r="E238" s="55" t="s">
        <v>57</v>
      </c>
      <c r="F238" s="56"/>
      <c r="G238" s="56"/>
      <c r="H238" s="56"/>
      <c r="I238" s="56"/>
      <c r="J238" s="56"/>
      <c r="K238" s="56"/>
      <c r="L238" s="56"/>
      <c r="M238" s="56"/>
      <c r="N238" s="56">
        <v>695145</v>
      </c>
      <c r="O238" s="56"/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7"/>
      <c r="AL238" s="57"/>
      <c r="AM238" s="57"/>
      <c r="AN238" s="56">
        <f t="shared" si="9"/>
        <v>695145</v>
      </c>
      <c r="AO238" s="57"/>
      <c r="AP238" s="52">
        <f t="shared" si="10"/>
        <v>695145</v>
      </c>
    </row>
    <row r="239" spans="1:42" ht="12.75" customHeight="1" x14ac:dyDescent="0.2">
      <c r="A239" s="71"/>
      <c r="B239" s="80"/>
      <c r="C239" s="79"/>
      <c r="D239" s="47" t="s">
        <v>401</v>
      </c>
      <c r="E239" s="55" t="s">
        <v>59</v>
      </c>
      <c r="F239" s="56"/>
      <c r="G239" s="56"/>
      <c r="H239" s="56"/>
      <c r="I239" s="56"/>
      <c r="J239" s="56"/>
      <c r="K239" s="56"/>
      <c r="L239" s="56"/>
      <c r="M239" s="56"/>
      <c r="N239" s="56">
        <v>3472310</v>
      </c>
      <c r="O239" s="56"/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7"/>
      <c r="AL239" s="57"/>
      <c r="AM239" s="57"/>
      <c r="AN239" s="56">
        <f t="shared" si="9"/>
        <v>3472310</v>
      </c>
      <c r="AO239" s="57"/>
      <c r="AP239" s="52">
        <f t="shared" si="10"/>
        <v>3472310</v>
      </c>
    </row>
    <row r="240" spans="1:42" ht="12.75" customHeight="1" x14ac:dyDescent="0.2">
      <c r="A240" s="78" t="s">
        <v>402</v>
      </c>
      <c r="B240" s="80">
        <v>44284</v>
      </c>
      <c r="C240" s="79" t="s">
        <v>403</v>
      </c>
      <c r="D240" s="84" t="s">
        <v>404</v>
      </c>
      <c r="E240" s="55"/>
      <c r="F240" s="56"/>
      <c r="G240" s="56"/>
      <c r="H240" s="56"/>
      <c r="I240" s="56"/>
      <c r="J240" s="56"/>
      <c r="K240" s="56"/>
      <c r="L240" s="56"/>
      <c r="M240" s="56">
        <v>743072.59</v>
      </c>
      <c r="N240" s="56"/>
      <c r="O240" s="56"/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7"/>
      <c r="AL240" s="57"/>
      <c r="AM240" s="57"/>
      <c r="AN240" s="56">
        <f t="shared" si="9"/>
        <v>743072.59</v>
      </c>
      <c r="AO240" s="57"/>
      <c r="AP240" s="52">
        <f t="shared" si="10"/>
        <v>743072.59</v>
      </c>
    </row>
    <row r="241" spans="1:42" ht="12.75" customHeight="1" x14ac:dyDescent="0.2">
      <c r="A241" s="78" t="s">
        <v>405</v>
      </c>
      <c r="B241" s="80">
        <v>44284</v>
      </c>
      <c r="C241" s="79" t="s">
        <v>406</v>
      </c>
      <c r="D241" s="84" t="s">
        <v>407</v>
      </c>
      <c r="E241" s="55" t="s">
        <v>163</v>
      </c>
      <c r="F241" s="56"/>
      <c r="G241" s="56"/>
      <c r="H241" s="56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>
        <v>-20000000</v>
      </c>
      <c r="AG241" s="56"/>
      <c r="AH241" s="56"/>
      <c r="AI241" s="56"/>
      <c r="AJ241" s="56"/>
      <c r="AK241" s="57"/>
      <c r="AL241" s="57"/>
      <c r="AM241" s="57"/>
      <c r="AN241" s="56">
        <f t="shared" si="9"/>
        <v>-20000000</v>
      </c>
      <c r="AO241" s="57"/>
      <c r="AP241" s="52">
        <f t="shared" si="10"/>
        <v>-20000000</v>
      </c>
    </row>
    <row r="242" spans="1:42" ht="12.75" customHeight="1" x14ac:dyDescent="0.2">
      <c r="A242" s="78"/>
      <c r="B242" s="80"/>
      <c r="C242" s="79"/>
      <c r="D242" s="84" t="s">
        <v>408</v>
      </c>
      <c r="E242" s="55" t="s">
        <v>409</v>
      </c>
      <c r="F242" s="56"/>
      <c r="G242" s="56"/>
      <c r="H242" s="56"/>
      <c r="I242" s="56"/>
      <c r="J242" s="56"/>
      <c r="K242" s="56"/>
      <c r="L242" s="56"/>
      <c r="M242" s="56"/>
      <c r="N242" s="56">
        <v>20000000</v>
      </c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7"/>
      <c r="AL242" s="57"/>
      <c r="AM242" s="57"/>
      <c r="AN242" s="56">
        <f t="shared" si="9"/>
        <v>20000000</v>
      </c>
      <c r="AO242" s="57"/>
      <c r="AP242" s="52">
        <f t="shared" si="10"/>
        <v>20000000</v>
      </c>
    </row>
    <row r="243" spans="1:42" ht="12.75" customHeight="1" x14ac:dyDescent="0.2">
      <c r="A243" s="78" t="s">
        <v>405</v>
      </c>
      <c r="B243" s="80">
        <v>44284</v>
      </c>
      <c r="C243" s="79" t="s">
        <v>410</v>
      </c>
      <c r="D243" s="84" t="s">
        <v>407</v>
      </c>
      <c r="E243" s="55" t="s">
        <v>163</v>
      </c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>
        <v>-18500000</v>
      </c>
      <c r="AG243" s="56"/>
      <c r="AH243" s="56"/>
      <c r="AI243" s="56"/>
      <c r="AJ243" s="56"/>
      <c r="AK243" s="57"/>
      <c r="AL243" s="57"/>
      <c r="AM243" s="57"/>
      <c r="AN243" s="56">
        <f t="shared" si="9"/>
        <v>-18500000</v>
      </c>
      <c r="AO243" s="57"/>
      <c r="AP243" s="52">
        <f t="shared" si="10"/>
        <v>-18500000</v>
      </c>
    </row>
    <row r="244" spans="1:42" ht="12.75" customHeight="1" thickBot="1" x14ac:dyDescent="0.25">
      <c r="A244" s="85"/>
      <c r="B244" s="86"/>
      <c r="C244" s="87"/>
      <c r="D244" s="88" t="s">
        <v>411</v>
      </c>
      <c r="E244" s="62" t="s">
        <v>412</v>
      </c>
      <c r="F244" s="89"/>
      <c r="G244" s="89"/>
      <c r="H244" s="89"/>
      <c r="I244" s="89">
        <v>18500000</v>
      </c>
      <c r="J244" s="89"/>
      <c r="K244" s="89"/>
      <c r="L244" s="89"/>
      <c r="M244" s="89"/>
      <c r="N244" s="89"/>
      <c r="O244" s="89"/>
      <c r="P244" s="89"/>
      <c r="Q244" s="89"/>
      <c r="R244" s="89"/>
      <c r="S244" s="89"/>
      <c r="T244" s="89"/>
      <c r="U244" s="89"/>
      <c r="V244" s="89"/>
      <c r="W244" s="89"/>
      <c r="X244" s="89"/>
      <c r="Y244" s="89"/>
      <c r="Z244" s="89"/>
      <c r="AA244" s="89"/>
      <c r="AB244" s="89"/>
      <c r="AC244" s="89"/>
      <c r="AD244" s="89"/>
      <c r="AE244" s="89"/>
      <c r="AF244" s="89"/>
      <c r="AG244" s="89"/>
      <c r="AH244" s="89"/>
      <c r="AI244" s="89"/>
      <c r="AJ244" s="89"/>
      <c r="AK244" s="90"/>
      <c r="AL244" s="90"/>
      <c r="AM244" s="90"/>
      <c r="AN244" s="89">
        <f t="shared" si="9"/>
        <v>18500000</v>
      </c>
      <c r="AO244" s="90"/>
      <c r="AP244" s="91">
        <f t="shared" si="10"/>
        <v>18500000</v>
      </c>
    </row>
    <row r="245" spans="1:42" ht="18" customHeight="1" thickBot="1" x14ac:dyDescent="0.25">
      <c r="A245" s="137" t="s">
        <v>413</v>
      </c>
      <c r="B245" s="138"/>
      <c r="C245" s="139"/>
      <c r="D245" s="92"/>
      <c r="E245" s="64"/>
      <c r="F245" s="65">
        <f t="shared" ref="F245:AO245" si="11">SUM(F151:F244)</f>
        <v>165807000</v>
      </c>
      <c r="G245" s="65">
        <f t="shared" si="11"/>
        <v>55865720</v>
      </c>
      <c r="H245" s="65">
        <f t="shared" si="11"/>
        <v>54671000</v>
      </c>
      <c r="I245" s="65">
        <f t="shared" si="11"/>
        <v>6317510639.369998</v>
      </c>
      <c r="J245" s="65">
        <f t="shared" si="11"/>
        <v>22060155454.419994</v>
      </c>
      <c r="K245" s="65">
        <f t="shared" si="11"/>
        <v>494113241.88999999</v>
      </c>
      <c r="L245" s="65">
        <f t="shared" si="11"/>
        <v>1057695782</v>
      </c>
      <c r="M245" s="65">
        <f t="shared" si="11"/>
        <v>222255783.96000001</v>
      </c>
      <c r="N245" s="65">
        <f t="shared" si="11"/>
        <v>832729586.31000006</v>
      </c>
      <c r="O245" s="65">
        <f t="shared" si="11"/>
        <v>284893376.98000002</v>
      </c>
      <c r="P245" s="65">
        <f t="shared" si="11"/>
        <v>189650859.09999999</v>
      </c>
      <c r="Q245" s="65">
        <f t="shared" si="11"/>
        <v>1016331897.49</v>
      </c>
      <c r="R245" s="65">
        <f t="shared" si="11"/>
        <v>4880000</v>
      </c>
      <c r="S245" s="65">
        <f t="shared" si="11"/>
        <v>560566000</v>
      </c>
      <c r="T245" s="65">
        <f t="shared" si="11"/>
        <v>2041987</v>
      </c>
      <c r="U245" s="65">
        <f t="shared" si="11"/>
        <v>0</v>
      </c>
      <c r="V245" s="65">
        <f t="shared" si="11"/>
        <v>1940764645.5699999</v>
      </c>
      <c r="W245" s="65">
        <f t="shared" si="11"/>
        <v>3650000</v>
      </c>
      <c r="X245" s="65">
        <f t="shared" si="11"/>
        <v>440592620.76999998</v>
      </c>
      <c r="Y245" s="65">
        <f t="shared" si="11"/>
        <v>44966200</v>
      </c>
      <c r="Z245" s="65">
        <f t="shared" si="11"/>
        <v>20000000</v>
      </c>
      <c r="AA245" s="65">
        <f t="shared" si="11"/>
        <v>46899000</v>
      </c>
      <c r="AB245" s="65">
        <f t="shared" si="11"/>
        <v>2718528401.8300004</v>
      </c>
      <c r="AC245" s="65">
        <f t="shared" si="11"/>
        <v>122797083</v>
      </c>
      <c r="AD245" s="65">
        <f t="shared" si="11"/>
        <v>0</v>
      </c>
      <c r="AE245" s="65">
        <f t="shared" si="11"/>
        <v>9452280</v>
      </c>
      <c r="AF245" s="65">
        <f t="shared" si="11"/>
        <v>2100000</v>
      </c>
      <c r="AG245" s="65">
        <f t="shared" si="11"/>
        <v>249104988</v>
      </c>
      <c r="AH245" s="65">
        <f t="shared" si="11"/>
        <v>50855899</v>
      </c>
      <c r="AI245" s="65">
        <f t="shared" si="11"/>
        <v>25650000</v>
      </c>
      <c r="AJ245" s="65">
        <f t="shared" si="11"/>
        <v>500000</v>
      </c>
      <c r="AK245" s="65">
        <f t="shared" si="11"/>
        <v>19291000</v>
      </c>
      <c r="AL245" s="65"/>
      <c r="AM245" s="65"/>
      <c r="AN245" s="65">
        <f t="shared" si="11"/>
        <v>39014320446.689987</v>
      </c>
      <c r="AO245" s="65">
        <f t="shared" si="11"/>
        <v>19751928.559999999</v>
      </c>
      <c r="AP245" s="66">
        <f>SUM(AN245:AO245)</f>
        <v>39034072375.249985</v>
      </c>
    </row>
    <row r="246" spans="1:42" ht="12.75" customHeight="1" x14ac:dyDescent="0.2">
      <c r="A246" s="78" t="s">
        <v>414</v>
      </c>
      <c r="B246" s="80">
        <v>44287</v>
      </c>
      <c r="C246" s="79" t="s">
        <v>415</v>
      </c>
      <c r="D246" s="84" t="s">
        <v>416</v>
      </c>
      <c r="E246" s="55" t="s">
        <v>417</v>
      </c>
      <c r="F246" s="56"/>
      <c r="G246" s="56"/>
      <c r="H246" s="56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7">
        <v>1746390</v>
      </c>
      <c r="AL246" s="57"/>
      <c r="AM246" s="57"/>
      <c r="AN246" s="56">
        <f t="shared" ref="AN246:AN309" si="12">SUM(F246:AM246)</f>
        <v>1746390</v>
      </c>
      <c r="AO246" s="57"/>
      <c r="AP246" s="52">
        <f t="shared" ref="AP246:AP309" si="13">SUM(AN246:AO246)</f>
        <v>1746390</v>
      </c>
    </row>
    <row r="247" spans="1:42" ht="12.75" customHeight="1" x14ac:dyDescent="0.2">
      <c r="A247" s="78" t="s">
        <v>418</v>
      </c>
      <c r="B247" s="80">
        <v>44287</v>
      </c>
      <c r="C247" s="79" t="s">
        <v>419</v>
      </c>
      <c r="D247" s="84" t="s">
        <v>420</v>
      </c>
      <c r="E247" s="55" t="s">
        <v>421</v>
      </c>
      <c r="F247" s="56"/>
      <c r="G247" s="56"/>
      <c r="H247" s="56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7">
        <v>104463</v>
      </c>
      <c r="AL247" s="57"/>
      <c r="AM247" s="57"/>
      <c r="AN247" s="56">
        <f t="shared" si="12"/>
        <v>104463</v>
      </c>
      <c r="AO247" s="57"/>
      <c r="AP247" s="52">
        <f t="shared" si="13"/>
        <v>104463</v>
      </c>
    </row>
    <row r="248" spans="1:42" ht="12.75" customHeight="1" x14ac:dyDescent="0.2">
      <c r="A248" s="78" t="s">
        <v>422</v>
      </c>
      <c r="B248" s="80">
        <v>44287</v>
      </c>
      <c r="C248" s="79" t="s">
        <v>423</v>
      </c>
      <c r="D248" s="84" t="s">
        <v>424</v>
      </c>
      <c r="E248" s="55" t="s">
        <v>425</v>
      </c>
      <c r="F248" s="56"/>
      <c r="G248" s="56"/>
      <c r="H248" s="56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>
        <v>15000</v>
      </c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7"/>
      <c r="AL248" s="57"/>
      <c r="AM248" s="57"/>
      <c r="AN248" s="56">
        <f t="shared" si="12"/>
        <v>15000</v>
      </c>
      <c r="AO248" s="57"/>
      <c r="AP248" s="52">
        <f t="shared" si="13"/>
        <v>15000</v>
      </c>
    </row>
    <row r="249" spans="1:42" ht="12.75" customHeight="1" x14ac:dyDescent="0.2">
      <c r="A249" s="78" t="s">
        <v>426</v>
      </c>
      <c r="B249" s="80">
        <v>44287</v>
      </c>
      <c r="C249" s="79" t="s">
        <v>427</v>
      </c>
      <c r="D249" s="47" t="s">
        <v>55</v>
      </c>
      <c r="E249" s="55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>
        <v>-38365.47</v>
      </c>
      <c r="AC249" s="56"/>
      <c r="AD249" s="56"/>
      <c r="AE249" s="56"/>
      <c r="AF249" s="56"/>
      <c r="AG249" s="56"/>
      <c r="AH249" s="56"/>
      <c r="AI249" s="56"/>
      <c r="AJ249" s="56"/>
      <c r="AK249" s="57"/>
      <c r="AL249" s="57"/>
      <c r="AM249" s="57"/>
      <c r="AN249" s="56">
        <f t="shared" si="12"/>
        <v>-38365.47</v>
      </c>
      <c r="AO249" s="57"/>
      <c r="AP249" s="52">
        <f t="shared" si="13"/>
        <v>-38365.47</v>
      </c>
    </row>
    <row r="250" spans="1:42" ht="12.75" customHeight="1" x14ac:dyDescent="0.2">
      <c r="A250" s="78"/>
      <c r="B250" s="80"/>
      <c r="C250" s="79"/>
      <c r="D250" s="47" t="s">
        <v>150</v>
      </c>
      <c r="E250" s="55"/>
      <c r="F250" s="56"/>
      <c r="G250" s="56"/>
      <c r="H250" s="56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>
        <v>-89483.13</v>
      </c>
      <c r="AC250" s="56"/>
      <c r="AD250" s="56"/>
      <c r="AE250" s="56"/>
      <c r="AF250" s="56"/>
      <c r="AG250" s="56"/>
      <c r="AH250" s="56"/>
      <c r="AI250" s="56"/>
      <c r="AJ250" s="56"/>
      <c r="AK250" s="57"/>
      <c r="AL250" s="57"/>
      <c r="AM250" s="57"/>
      <c r="AN250" s="56">
        <f t="shared" si="12"/>
        <v>-89483.13</v>
      </c>
      <c r="AO250" s="57"/>
      <c r="AP250" s="52">
        <f t="shared" si="13"/>
        <v>-89483.13</v>
      </c>
    </row>
    <row r="251" spans="1:42" ht="12.75" customHeight="1" x14ac:dyDescent="0.2">
      <c r="A251" s="78"/>
      <c r="B251" s="80"/>
      <c r="C251" s="79"/>
      <c r="D251" s="47" t="s">
        <v>56</v>
      </c>
      <c r="E251" s="55" t="s">
        <v>57</v>
      </c>
      <c r="F251" s="56"/>
      <c r="G251" s="56"/>
      <c r="H251" s="56"/>
      <c r="I251" s="56">
        <v>38365.47</v>
      </c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8"/>
      <c r="AC251" s="56"/>
      <c r="AD251" s="56"/>
      <c r="AE251" s="56"/>
      <c r="AF251" s="56"/>
      <c r="AG251" s="56"/>
      <c r="AH251" s="56"/>
      <c r="AI251" s="56"/>
      <c r="AJ251" s="56"/>
      <c r="AK251" s="57"/>
      <c r="AL251" s="57"/>
      <c r="AM251" s="57"/>
      <c r="AN251" s="56">
        <f t="shared" si="12"/>
        <v>38365.47</v>
      </c>
      <c r="AO251" s="57"/>
      <c r="AP251" s="52">
        <f t="shared" si="13"/>
        <v>38365.47</v>
      </c>
    </row>
    <row r="252" spans="1:42" ht="12.75" customHeight="1" x14ac:dyDescent="0.2">
      <c r="A252" s="78"/>
      <c r="B252" s="80"/>
      <c r="C252" s="79"/>
      <c r="D252" s="47" t="s">
        <v>58</v>
      </c>
      <c r="E252" s="55" t="s">
        <v>59</v>
      </c>
      <c r="F252" s="56"/>
      <c r="G252" s="56"/>
      <c r="H252" s="56"/>
      <c r="I252" s="56">
        <v>4262.83</v>
      </c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7"/>
      <c r="AL252" s="57"/>
      <c r="AM252" s="57"/>
      <c r="AN252" s="56">
        <f t="shared" si="12"/>
        <v>4262.83</v>
      </c>
      <c r="AO252" s="57"/>
      <c r="AP252" s="52">
        <f t="shared" si="13"/>
        <v>4262.83</v>
      </c>
    </row>
    <row r="253" spans="1:42" ht="12.75" customHeight="1" x14ac:dyDescent="0.2">
      <c r="A253" s="78"/>
      <c r="B253" s="80"/>
      <c r="C253" s="79"/>
      <c r="D253" s="47" t="s">
        <v>60</v>
      </c>
      <c r="E253" s="55" t="s">
        <v>61</v>
      </c>
      <c r="F253" s="56"/>
      <c r="G253" s="56"/>
      <c r="H253" s="56"/>
      <c r="I253" s="56">
        <v>85220.3</v>
      </c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7"/>
      <c r="AL253" s="57"/>
      <c r="AM253" s="57"/>
      <c r="AN253" s="56">
        <f t="shared" si="12"/>
        <v>85220.3</v>
      </c>
      <c r="AO253" s="57"/>
      <c r="AP253" s="52">
        <f t="shared" si="13"/>
        <v>85220.3</v>
      </c>
    </row>
    <row r="254" spans="1:42" ht="12.75" customHeight="1" x14ac:dyDescent="0.2">
      <c r="A254" s="78" t="s">
        <v>428</v>
      </c>
      <c r="B254" s="80">
        <v>44287</v>
      </c>
      <c r="C254" s="79" t="s">
        <v>429</v>
      </c>
      <c r="D254" s="47" t="s">
        <v>55</v>
      </c>
      <c r="E254" s="55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>
        <v>-100000</v>
      </c>
      <c r="AC254" s="56"/>
      <c r="AD254" s="56"/>
      <c r="AE254" s="56"/>
      <c r="AF254" s="56"/>
      <c r="AG254" s="56"/>
      <c r="AH254" s="56"/>
      <c r="AI254" s="56"/>
      <c r="AJ254" s="56"/>
      <c r="AK254" s="57"/>
      <c r="AL254" s="57"/>
      <c r="AM254" s="57"/>
      <c r="AN254" s="56">
        <f t="shared" si="12"/>
        <v>-100000</v>
      </c>
      <c r="AO254" s="57"/>
      <c r="AP254" s="52">
        <f t="shared" si="13"/>
        <v>-100000</v>
      </c>
    </row>
    <row r="255" spans="1:42" ht="12.75" customHeight="1" x14ac:dyDescent="0.2">
      <c r="A255" s="78"/>
      <c r="B255" s="80"/>
      <c r="C255" s="79"/>
      <c r="D255" s="47" t="s">
        <v>430</v>
      </c>
      <c r="E255" s="55" t="s">
        <v>61</v>
      </c>
      <c r="F255" s="56"/>
      <c r="G255" s="56"/>
      <c r="H255" s="56"/>
      <c r="I255" s="56"/>
      <c r="J255" s="56"/>
      <c r="K255" s="56"/>
      <c r="L255" s="56"/>
      <c r="M255" s="56">
        <v>100000</v>
      </c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7"/>
      <c r="AL255" s="57"/>
      <c r="AM255" s="57"/>
      <c r="AN255" s="56">
        <f t="shared" si="12"/>
        <v>100000</v>
      </c>
      <c r="AO255" s="57"/>
      <c r="AP255" s="52">
        <f t="shared" si="13"/>
        <v>100000</v>
      </c>
    </row>
    <row r="256" spans="1:42" ht="12.75" customHeight="1" x14ac:dyDescent="0.2">
      <c r="A256" s="78" t="s">
        <v>431</v>
      </c>
      <c r="B256" s="80">
        <v>44287</v>
      </c>
      <c r="C256" s="79" t="s">
        <v>432</v>
      </c>
      <c r="D256" s="84" t="s">
        <v>433</v>
      </c>
      <c r="E256" s="55" t="s">
        <v>172</v>
      </c>
      <c r="F256" s="56"/>
      <c r="G256" s="56"/>
      <c r="H256" s="56"/>
      <c r="I256" s="56"/>
      <c r="J256" s="56"/>
      <c r="K256" s="56">
        <v>79251443</v>
      </c>
      <c r="L256" s="56"/>
      <c r="M256" s="56">
        <v>-79251443</v>
      </c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7"/>
      <c r="AL256" s="57"/>
      <c r="AM256" s="57"/>
      <c r="AN256" s="56">
        <f t="shared" si="12"/>
        <v>0</v>
      </c>
      <c r="AO256" s="57"/>
      <c r="AP256" s="52">
        <f t="shared" si="13"/>
        <v>0</v>
      </c>
    </row>
    <row r="257" spans="1:42" ht="12.75" customHeight="1" x14ac:dyDescent="0.2">
      <c r="A257" s="78" t="s">
        <v>434</v>
      </c>
      <c r="B257" s="80">
        <v>44287</v>
      </c>
      <c r="C257" s="79" t="s">
        <v>435</v>
      </c>
      <c r="D257" s="84" t="s">
        <v>436</v>
      </c>
      <c r="E257" s="55" t="s">
        <v>437</v>
      </c>
      <c r="F257" s="56"/>
      <c r="G257" s="56"/>
      <c r="H257" s="56"/>
      <c r="I257" s="56"/>
      <c r="J257" s="56">
        <v>1739840</v>
      </c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>
        <v>-1739840</v>
      </c>
      <c r="AB257" s="56"/>
      <c r="AC257" s="56"/>
      <c r="AD257" s="56"/>
      <c r="AE257" s="56"/>
      <c r="AF257" s="56"/>
      <c r="AG257" s="56"/>
      <c r="AH257" s="56"/>
      <c r="AI257" s="56"/>
      <c r="AJ257" s="56"/>
      <c r="AK257" s="57"/>
      <c r="AL257" s="57"/>
      <c r="AM257" s="57"/>
      <c r="AN257" s="56">
        <f t="shared" si="12"/>
        <v>0</v>
      </c>
      <c r="AO257" s="57"/>
      <c r="AP257" s="52">
        <f t="shared" si="13"/>
        <v>0</v>
      </c>
    </row>
    <row r="258" spans="1:42" ht="12.75" customHeight="1" x14ac:dyDescent="0.2">
      <c r="A258" s="78" t="s">
        <v>438</v>
      </c>
      <c r="B258" s="80">
        <v>44287</v>
      </c>
      <c r="C258" s="79" t="s">
        <v>439</v>
      </c>
      <c r="D258" s="84" t="s">
        <v>440</v>
      </c>
      <c r="E258" s="55" t="s">
        <v>172</v>
      </c>
      <c r="F258" s="56"/>
      <c r="G258" s="56"/>
      <c r="H258" s="56"/>
      <c r="I258" s="56"/>
      <c r="J258" s="56">
        <v>33170000</v>
      </c>
      <c r="K258" s="56"/>
      <c r="L258" s="56"/>
      <c r="M258" s="56">
        <v>-33170000</v>
      </c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7"/>
      <c r="AL258" s="57"/>
      <c r="AM258" s="57"/>
      <c r="AN258" s="56">
        <f t="shared" si="12"/>
        <v>0</v>
      </c>
      <c r="AO258" s="57"/>
      <c r="AP258" s="52">
        <f t="shared" si="13"/>
        <v>0</v>
      </c>
    </row>
    <row r="259" spans="1:42" ht="12.75" customHeight="1" x14ac:dyDescent="0.2">
      <c r="A259" s="78" t="s">
        <v>441</v>
      </c>
      <c r="B259" s="80">
        <v>44287</v>
      </c>
      <c r="C259" s="79" t="s">
        <v>442</v>
      </c>
      <c r="D259" s="84" t="s">
        <v>443</v>
      </c>
      <c r="E259" s="55"/>
      <c r="F259" s="56"/>
      <c r="G259" s="56"/>
      <c r="H259" s="56"/>
      <c r="I259" s="56">
        <v>-2393681947.25</v>
      </c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7"/>
      <c r="AL259" s="57">
        <v>2393681947.25</v>
      </c>
      <c r="AM259" s="57"/>
      <c r="AN259" s="56">
        <f t="shared" si="12"/>
        <v>0</v>
      </c>
      <c r="AO259" s="57"/>
      <c r="AP259" s="52">
        <f t="shared" si="13"/>
        <v>0</v>
      </c>
    </row>
    <row r="260" spans="1:42" ht="12.75" customHeight="1" x14ac:dyDescent="0.2">
      <c r="A260" s="78" t="s">
        <v>444</v>
      </c>
      <c r="B260" s="80">
        <v>44294</v>
      </c>
      <c r="C260" s="79" t="s">
        <v>445</v>
      </c>
      <c r="D260" s="47" t="s">
        <v>278</v>
      </c>
      <c r="E260" s="55" t="s">
        <v>446</v>
      </c>
      <c r="F260" s="56"/>
      <c r="G260" s="56"/>
      <c r="H260" s="56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>
        <v>136.47999999999999</v>
      </c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7"/>
      <c r="AL260" s="57"/>
      <c r="AM260" s="57"/>
      <c r="AN260" s="56">
        <f t="shared" si="12"/>
        <v>136.47999999999999</v>
      </c>
      <c r="AO260" s="57"/>
      <c r="AP260" s="52">
        <f t="shared" si="13"/>
        <v>136.47999999999999</v>
      </c>
    </row>
    <row r="261" spans="1:42" ht="12.75" customHeight="1" x14ac:dyDescent="0.2">
      <c r="A261" s="78" t="s">
        <v>447</v>
      </c>
      <c r="B261" s="80">
        <v>44294</v>
      </c>
      <c r="C261" s="79" t="s">
        <v>448</v>
      </c>
      <c r="D261" s="84" t="s">
        <v>449</v>
      </c>
      <c r="E261" s="55" t="s">
        <v>168</v>
      </c>
      <c r="F261" s="56"/>
      <c r="G261" s="56"/>
      <c r="H261" s="56"/>
      <c r="I261" s="56">
        <v>47427856.390000001</v>
      </c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7"/>
      <c r="AL261" s="57"/>
      <c r="AM261" s="57"/>
      <c r="AN261" s="56">
        <f t="shared" si="12"/>
        <v>47427856.390000001</v>
      </c>
      <c r="AO261" s="57"/>
      <c r="AP261" s="52">
        <f t="shared" si="13"/>
        <v>47427856.390000001</v>
      </c>
    </row>
    <row r="262" spans="1:42" ht="12.75" customHeight="1" x14ac:dyDescent="0.2">
      <c r="A262" s="78" t="s">
        <v>450</v>
      </c>
      <c r="B262" s="80">
        <v>44294</v>
      </c>
      <c r="C262" s="79" t="s">
        <v>451</v>
      </c>
      <c r="D262" s="84" t="s">
        <v>452</v>
      </c>
      <c r="E262" s="55" t="s">
        <v>122</v>
      </c>
      <c r="F262" s="56"/>
      <c r="G262" s="56"/>
      <c r="H262" s="56"/>
      <c r="I262" s="56"/>
      <c r="J262" s="56"/>
      <c r="K262" s="56"/>
      <c r="L262" s="56"/>
      <c r="M262" s="56">
        <v>2478207.52</v>
      </c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7"/>
      <c r="AL262" s="57"/>
      <c r="AM262" s="57"/>
      <c r="AN262" s="56">
        <f t="shared" si="12"/>
        <v>2478207.52</v>
      </c>
      <c r="AO262" s="57"/>
      <c r="AP262" s="52">
        <f t="shared" si="13"/>
        <v>2478207.52</v>
      </c>
    </row>
    <row r="263" spans="1:42" ht="12.75" customHeight="1" x14ac:dyDescent="0.2">
      <c r="A263" s="78"/>
      <c r="B263" s="80"/>
      <c r="C263" s="79"/>
      <c r="D263" s="47" t="s">
        <v>55</v>
      </c>
      <c r="E263" s="55"/>
      <c r="F263" s="56"/>
      <c r="G263" s="56"/>
      <c r="H263" s="56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>
        <v>-100000</v>
      </c>
      <c r="AC263" s="56"/>
      <c r="AD263" s="56"/>
      <c r="AE263" s="56"/>
      <c r="AF263" s="56"/>
      <c r="AG263" s="56"/>
      <c r="AH263" s="56"/>
      <c r="AI263" s="56"/>
      <c r="AJ263" s="56"/>
      <c r="AK263" s="57"/>
      <c r="AL263" s="57"/>
      <c r="AM263" s="57"/>
      <c r="AN263" s="56">
        <f t="shared" si="12"/>
        <v>-100000</v>
      </c>
      <c r="AO263" s="57"/>
      <c r="AP263" s="52">
        <f t="shared" si="13"/>
        <v>-100000</v>
      </c>
    </row>
    <row r="264" spans="1:42" ht="12.75" customHeight="1" x14ac:dyDescent="0.2">
      <c r="A264" s="78"/>
      <c r="B264" s="80"/>
      <c r="C264" s="79"/>
      <c r="D264" s="47" t="s">
        <v>394</v>
      </c>
      <c r="E264" s="55" t="s">
        <v>59</v>
      </c>
      <c r="F264" s="56"/>
      <c r="G264" s="56"/>
      <c r="H264" s="56"/>
      <c r="I264" s="56"/>
      <c r="J264" s="56"/>
      <c r="K264" s="56"/>
      <c r="L264" s="56"/>
      <c r="M264" s="56">
        <v>100000</v>
      </c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7"/>
      <c r="AL264" s="57"/>
      <c r="AM264" s="57"/>
      <c r="AN264" s="56">
        <f t="shared" si="12"/>
        <v>100000</v>
      </c>
      <c r="AO264" s="57"/>
      <c r="AP264" s="52">
        <f t="shared" si="13"/>
        <v>100000</v>
      </c>
    </row>
    <row r="265" spans="1:42" ht="12.75" customHeight="1" x14ac:dyDescent="0.2">
      <c r="A265" s="78" t="s">
        <v>453</v>
      </c>
      <c r="B265" s="80">
        <v>44294</v>
      </c>
      <c r="C265" s="79" t="s">
        <v>454</v>
      </c>
      <c r="D265" s="84" t="s">
        <v>121</v>
      </c>
      <c r="E265" s="55" t="s">
        <v>122</v>
      </c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>
        <v>16789.45</v>
      </c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7"/>
      <c r="AL265" s="57"/>
      <c r="AM265" s="57"/>
      <c r="AN265" s="56">
        <f t="shared" si="12"/>
        <v>16789.45</v>
      </c>
      <c r="AO265" s="57"/>
      <c r="AP265" s="52">
        <f t="shared" si="13"/>
        <v>16789.45</v>
      </c>
    </row>
    <row r="266" spans="1:42" ht="12.75" customHeight="1" x14ac:dyDescent="0.2">
      <c r="A266" s="78" t="s">
        <v>455</v>
      </c>
      <c r="B266" s="80">
        <v>44294</v>
      </c>
      <c r="C266" s="79" t="s">
        <v>456</v>
      </c>
      <c r="D266" s="47" t="s">
        <v>55</v>
      </c>
      <c r="E266" s="55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>
        <v>-5177825.6900000004</v>
      </c>
      <c r="AC266" s="56"/>
      <c r="AD266" s="56"/>
      <c r="AE266" s="56"/>
      <c r="AF266" s="56"/>
      <c r="AG266" s="56"/>
      <c r="AH266" s="56"/>
      <c r="AI266" s="56"/>
      <c r="AJ266" s="56"/>
      <c r="AK266" s="57"/>
      <c r="AL266" s="57"/>
      <c r="AM266" s="57"/>
      <c r="AN266" s="56">
        <f t="shared" si="12"/>
        <v>-5177825.6900000004</v>
      </c>
      <c r="AO266" s="57"/>
      <c r="AP266" s="52">
        <f t="shared" si="13"/>
        <v>-5177825.6900000004</v>
      </c>
    </row>
    <row r="267" spans="1:42" ht="12.75" customHeight="1" x14ac:dyDescent="0.2">
      <c r="A267" s="78"/>
      <c r="B267" s="80"/>
      <c r="C267" s="79"/>
      <c r="D267" s="47" t="s">
        <v>150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>
        <v>-553920.21</v>
      </c>
      <c r="AC267" s="56"/>
      <c r="AD267" s="56"/>
      <c r="AE267" s="56"/>
      <c r="AF267" s="56"/>
      <c r="AG267" s="56"/>
      <c r="AH267" s="56"/>
      <c r="AI267" s="56"/>
      <c r="AJ267" s="56"/>
      <c r="AK267" s="57"/>
      <c r="AL267" s="57"/>
      <c r="AM267" s="57"/>
      <c r="AN267" s="56">
        <f t="shared" si="12"/>
        <v>-553920.21</v>
      </c>
      <c r="AO267" s="57"/>
      <c r="AP267" s="52">
        <f t="shared" si="13"/>
        <v>-553920.21</v>
      </c>
    </row>
    <row r="268" spans="1:42" ht="12.75" customHeight="1" x14ac:dyDescent="0.2">
      <c r="A268" s="78"/>
      <c r="B268" s="80"/>
      <c r="C268" s="79"/>
      <c r="D268" s="47" t="s">
        <v>56</v>
      </c>
      <c r="E268" s="55" t="s">
        <v>57</v>
      </c>
      <c r="F268" s="56"/>
      <c r="G268" s="56"/>
      <c r="H268" s="56"/>
      <c r="I268" s="56">
        <v>4985281.91</v>
      </c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7"/>
      <c r="AL268" s="57"/>
      <c r="AM268" s="57"/>
      <c r="AN268" s="56">
        <f t="shared" si="12"/>
        <v>4985281.91</v>
      </c>
      <c r="AO268" s="57"/>
      <c r="AP268" s="52">
        <f t="shared" si="13"/>
        <v>4985281.91</v>
      </c>
    </row>
    <row r="269" spans="1:42" ht="12.75" customHeight="1" x14ac:dyDescent="0.2">
      <c r="A269" s="78"/>
      <c r="B269" s="80"/>
      <c r="C269" s="79"/>
      <c r="D269" s="47" t="s">
        <v>58</v>
      </c>
      <c r="E269" s="55" t="s">
        <v>59</v>
      </c>
      <c r="F269" s="56"/>
      <c r="G269" s="56"/>
      <c r="H269" s="56"/>
      <c r="I269" s="56">
        <v>553920.21</v>
      </c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7"/>
      <c r="AL269" s="57"/>
      <c r="AM269" s="57"/>
      <c r="AN269" s="56">
        <f t="shared" si="12"/>
        <v>553920.21</v>
      </c>
      <c r="AO269" s="57"/>
      <c r="AP269" s="52">
        <f t="shared" si="13"/>
        <v>553920.21</v>
      </c>
    </row>
    <row r="270" spans="1:42" ht="12.75" customHeight="1" x14ac:dyDescent="0.2">
      <c r="A270" s="78"/>
      <c r="B270" s="80"/>
      <c r="C270" s="79"/>
      <c r="D270" s="47" t="s">
        <v>60</v>
      </c>
      <c r="E270" s="55" t="s">
        <v>61</v>
      </c>
      <c r="F270" s="56"/>
      <c r="G270" s="56"/>
      <c r="H270" s="56"/>
      <c r="I270" s="56">
        <v>192543.78</v>
      </c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7"/>
      <c r="AL270" s="57"/>
      <c r="AM270" s="57"/>
      <c r="AN270" s="56">
        <f t="shared" si="12"/>
        <v>192543.78</v>
      </c>
      <c r="AO270" s="57"/>
      <c r="AP270" s="52">
        <f t="shared" si="13"/>
        <v>192543.78</v>
      </c>
    </row>
    <row r="271" spans="1:42" ht="12.75" customHeight="1" x14ac:dyDescent="0.2">
      <c r="A271" s="78" t="s">
        <v>457</v>
      </c>
      <c r="B271" s="80">
        <v>44294</v>
      </c>
      <c r="C271" s="79" t="s">
        <v>458</v>
      </c>
      <c r="D271" s="84" t="s">
        <v>436</v>
      </c>
      <c r="E271" s="55" t="s">
        <v>437</v>
      </c>
      <c r="F271" s="56"/>
      <c r="G271" s="56"/>
      <c r="H271" s="56"/>
      <c r="I271" s="56"/>
      <c r="J271" s="56">
        <v>600000</v>
      </c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>
        <v>-600000</v>
      </c>
      <c r="AB271" s="56"/>
      <c r="AC271" s="56"/>
      <c r="AD271" s="56"/>
      <c r="AE271" s="56"/>
      <c r="AF271" s="56"/>
      <c r="AG271" s="56"/>
      <c r="AH271" s="56"/>
      <c r="AI271" s="56"/>
      <c r="AJ271" s="56"/>
      <c r="AK271" s="57"/>
      <c r="AL271" s="57"/>
      <c r="AM271" s="57"/>
      <c r="AN271" s="56">
        <f t="shared" si="12"/>
        <v>0</v>
      </c>
      <c r="AO271" s="57"/>
      <c r="AP271" s="52">
        <f t="shared" si="13"/>
        <v>0</v>
      </c>
    </row>
    <row r="272" spans="1:42" ht="12.75" customHeight="1" x14ac:dyDescent="0.2">
      <c r="A272" s="78" t="s">
        <v>459</v>
      </c>
      <c r="B272" s="80">
        <v>44301</v>
      </c>
      <c r="C272" s="79" t="s">
        <v>460</v>
      </c>
      <c r="D272" s="84" t="s">
        <v>335</v>
      </c>
      <c r="E272" s="55" t="s">
        <v>68</v>
      </c>
      <c r="F272" s="56"/>
      <c r="G272" s="56"/>
      <c r="H272" s="56"/>
      <c r="I272" s="56">
        <v>611369851.5</v>
      </c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7"/>
      <c r="AL272" s="57"/>
      <c r="AM272" s="57"/>
      <c r="AN272" s="56">
        <f t="shared" si="12"/>
        <v>611369851.5</v>
      </c>
      <c r="AO272" s="57"/>
      <c r="AP272" s="52">
        <f t="shared" si="13"/>
        <v>611369851.5</v>
      </c>
    </row>
    <row r="273" spans="1:42" ht="12.75" customHeight="1" x14ac:dyDescent="0.2">
      <c r="A273" s="78" t="s">
        <v>461</v>
      </c>
      <c r="B273" s="80">
        <v>44301</v>
      </c>
      <c r="C273" s="79" t="s">
        <v>462</v>
      </c>
      <c r="D273" s="84" t="s">
        <v>463</v>
      </c>
      <c r="E273" s="55"/>
      <c r="F273" s="56"/>
      <c r="G273" s="56"/>
      <c r="H273" s="56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>
        <v>36639.519999999997</v>
      </c>
      <c r="AC273" s="56"/>
      <c r="AD273" s="56"/>
      <c r="AE273" s="56"/>
      <c r="AF273" s="56"/>
      <c r="AG273" s="56"/>
      <c r="AH273" s="56"/>
      <c r="AI273" s="56"/>
      <c r="AJ273" s="56"/>
      <c r="AK273" s="57"/>
      <c r="AL273" s="57"/>
      <c r="AM273" s="57"/>
      <c r="AN273" s="56">
        <f t="shared" si="12"/>
        <v>36639.519999999997</v>
      </c>
      <c r="AO273" s="57"/>
      <c r="AP273" s="52">
        <f t="shared" si="13"/>
        <v>36639.519999999997</v>
      </c>
    </row>
    <row r="274" spans="1:42" ht="12.75" customHeight="1" x14ac:dyDescent="0.2">
      <c r="A274" s="78" t="s">
        <v>464</v>
      </c>
      <c r="B274" s="80">
        <v>44301</v>
      </c>
      <c r="C274" s="79" t="s">
        <v>465</v>
      </c>
      <c r="D274" s="84" t="s">
        <v>200</v>
      </c>
      <c r="E274" s="55" t="s">
        <v>466</v>
      </c>
      <c r="F274" s="56"/>
      <c r="G274" s="56"/>
      <c r="H274" s="56"/>
      <c r="I274" s="56"/>
      <c r="J274" s="56">
        <v>43200</v>
      </c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7"/>
      <c r="AL274" s="57"/>
      <c r="AM274" s="57"/>
      <c r="AN274" s="56">
        <f t="shared" si="12"/>
        <v>43200</v>
      </c>
      <c r="AO274" s="57"/>
      <c r="AP274" s="52">
        <f t="shared" si="13"/>
        <v>43200</v>
      </c>
    </row>
    <row r="275" spans="1:42" ht="12.75" customHeight="1" x14ac:dyDescent="0.2">
      <c r="A275" s="78" t="s">
        <v>467</v>
      </c>
      <c r="B275" s="80">
        <v>44301</v>
      </c>
      <c r="C275" s="79" t="s">
        <v>468</v>
      </c>
      <c r="D275" s="84" t="s">
        <v>149</v>
      </c>
      <c r="E275" s="55"/>
      <c r="F275" s="56"/>
      <c r="G275" s="56"/>
      <c r="H275" s="56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>
        <v>240854.99</v>
      </c>
      <c r="AD275" s="56"/>
      <c r="AE275" s="56"/>
      <c r="AF275" s="56"/>
      <c r="AG275" s="56"/>
      <c r="AH275" s="56"/>
      <c r="AI275" s="56"/>
      <c r="AJ275" s="56"/>
      <c r="AK275" s="57"/>
      <c r="AL275" s="57"/>
      <c r="AM275" s="57"/>
      <c r="AN275" s="56">
        <f t="shared" si="12"/>
        <v>240854.99</v>
      </c>
      <c r="AO275" s="57"/>
      <c r="AP275" s="52">
        <f t="shared" si="13"/>
        <v>240854.99</v>
      </c>
    </row>
    <row r="276" spans="1:42" ht="12.75" customHeight="1" x14ac:dyDescent="0.2">
      <c r="A276" s="78" t="s">
        <v>469</v>
      </c>
      <c r="B276" s="80">
        <v>44301</v>
      </c>
      <c r="C276" s="79" t="s">
        <v>470</v>
      </c>
      <c r="D276" s="84" t="s">
        <v>471</v>
      </c>
      <c r="E276" s="55" t="s">
        <v>64</v>
      </c>
      <c r="F276" s="56"/>
      <c r="G276" s="56"/>
      <c r="H276" s="56"/>
      <c r="I276" s="56"/>
      <c r="J276" s="56"/>
      <c r="K276" s="56"/>
      <c r="L276" s="56"/>
      <c r="M276" s="56"/>
      <c r="N276" s="56">
        <v>220000</v>
      </c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7"/>
      <c r="AL276" s="57"/>
      <c r="AM276" s="57"/>
      <c r="AN276" s="56">
        <f t="shared" si="12"/>
        <v>220000</v>
      </c>
      <c r="AO276" s="57"/>
      <c r="AP276" s="52">
        <f t="shared" si="13"/>
        <v>220000</v>
      </c>
    </row>
    <row r="277" spans="1:42" ht="12.75" customHeight="1" x14ac:dyDescent="0.2">
      <c r="A277" s="78" t="s">
        <v>472</v>
      </c>
      <c r="B277" s="80">
        <v>44301</v>
      </c>
      <c r="C277" s="79" t="s">
        <v>473</v>
      </c>
      <c r="D277" s="84" t="s">
        <v>474</v>
      </c>
      <c r="E277" s="55" t="s">
        <v>172</v>
      </c>
      <c r="F277" s="56"/>
      <c r="G277" s="56"/>
      <c r="H277" s="56"/>
      <c r="I277" s="56"/>
      <c r="J277" s="56"/>
      <c r="K277" s="56"/>
      <c r="L277" s="56"/>
      <c r="M277" s="56">
        <v>-25105428.640000001</v>
      </c>
      <c r="N277" s="56">
        <v>25105428.640000001</v>
      </c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7"/>
      <c r="AL277" s="57"/>
      <c r="AM277" s="57"/>
      <c r="AN277" s="56">
        <f t="shared" si="12"/>
        <v>0</v>
      </c>
      <c r="AO277" s="57"/>
      <c r="AP277" s="52">
        <f t="shared" si="13"/>
        <v>0</v>
      </c>
    </row>
    <row r="278" spans="1:42" ht="12.75" customHeight="1" x14ac:dyDescent="0.2">
      <c r="A278" s="78" t="s">
        <v>475</v>
      </c>
      <c r="B278" s="80">
        <v>44308</v>
      </c>
      <c r="C278" s="79" t="s">
        <v>476</v>
      </c>
      <c r="D278" s="84" t="s">
        <v>477</v>
      </c>
      <c r="E278" s="55" t="s">
        <v>478</v>
      </c>
      <c r="F278" s="56"/>
      <c r="G278" s="56"/>
      <c r="H278" s="56"/>
      <c r="I278" s="56"/>
      <c r="J278" s="56"/>
      <c r="K278" s="56"/>
      <c r="L278" s="56"/>
      <c r="M278" s="56"/>
      <c r="N278" s="56">
        <v>8500000</v>
      </c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7"/>
      <c r="AL278" s="57"/>
      <c r="AM278" s="57"/>
      <c r="AN278" s="56">
        <f t="shared" si="12"/>
        <v>8500000</v>
      </c>
      <c r="AO278" s="57"/>
      <c r="AP278" s="52">
        <f t="shared" si="13"/>
        <v>8500000</v>
      </c>
    </row>
    <row r="279" spans="1:42" ht="12.75" customHeight="1" x14ac:dyDescent="0.2">
      <c r="A279" s="78" t="s">
        <v>479</v>
      </c>
      <c r="B279" s="80">
        <v>44308</v>
      </c>
      <c r="C279" s="79" t="s">
        <v>480</v>
      </c>
      <c r="D279" s="84" t="s">
        <v>342</v>
      </c>
      <c r="E279" s="55" t="s">
        <v>481</v>
      </c>
      <c r="F279" s="56"/>
      <c r="G279" s="56"/>
      <c r="H279" s="56"/>
      <c r="I279" s="56"/>
      <c r="J279" s="56"/>
      <c r="K279" s="56"/>
      <c r="L279" s="56">
        <v>10204023</v>
      </c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7"/>
      <c r="AL279" s="57"/>
      <c r="AM279" s="57"/>
      <c r="AN279" s="56">
        <f t="shared" si="12"/>
        <v>10204023</v>
      </c>
      <c r="AO279" s="57"/>
      <c r="AP279" s="52">
        <f t="shared" si="13"/>
        <v>10204023</v>
      </c>
    </row>
    <row r="280" spans="1:42" ht="12.75" customHeight="1" x14ac:dyDescent="0.2">
      <c r="A280" s="78" t="s">
        <v>482</v>
      </c>
      <c r="B280" s="80">
        <v>44308</v>
      </c>
      <c r="C280" s="79" t="s">
        <v>483</v>
      </c>
      <c r="D280" s="84" t="s">
        <v>484</v>
      </c>
      <c r="E280" s="55" t="s">
        <v>485</v>
      </c>
      <c r="F280" s="56"/>
      <c r="G280" s="56"/>
      <c r="H280" s="56"/>
      <c r="I280" s="56"/>
      <c r="J280" s="56"/>
      <c r="K280" s="56"/>
      <c r="L280" s="56"/>
      <c r="M280" s="56"/>
      <c r="N280" s="56"/>
      <c r="O280" s="56">
        <v>8345125.6399999997</v>
      </c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7"/>
      <c r="AL280" s="57"/>
      <c r="AM280" s="57"/>
      <c r="AN280" s="56">
        <f t="shared" si="12"/>
        <v>8345125.6399999997</v>
      </c>
      <c r="AO280" s="57"/>
      <c r="AP280" s="52">
        <f t="shared" si="13"/>
        <v>8345125.6399999997</v>
      </c>
    </row>
    <row r="281" spans="1:42" ht="12.75" customHeight="1" x14ac:dyDescent="0.2">
      <c r="A281" s="78" t="s">
        <v>486</v>
      </c>
      <c r="B281" s="80">
        <v>44308</v>
      </c>
      <c r="C281" s="79" t="s">
        <v>487</v>
      </c>
      <c r="D281" s="84" t="s">
        <v>253</v>
      </c>
      <c r="E281" s="55" t="s">
        <v>254</v>
      </c>
      <c r="F281" s="56"/>
      <c r="G281" s="56"/>
      <c r="H281" s="56"/>
      <c r="I281" s="56"/>
      <c r="J281" s="56"/>
      <c r="K281" s="56"/>
      <c r="L281" s="56"/>
      <c r="M281" s="56"/>
      <c r="N281" s="56"/>
      <c r="O281" s="56">
        <v>43739</v>
      </c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7"/>
      <c r="AL281" s="57"/>
      <c r="AM281" s="57"/>
      <c r="AN281" s="56">
        <f t="shared" si="12"/>
        <v>43739</v>
      </c>
      <c r="AO281" s="57"/>
      <c r="AP281" s="52">
        <f t="shared" si="13"/>
        <v>43739</v>
      </c>
    </row>
    <row r="282" spans="1:42" ht="12.75" customHeight="1" x14ac:dyDescent="0.2">
      <c r="A282" s="78" t="s">
        <v>488</v>
      </c>
      <c r="B282" s="80">
        <v>44308</v>
      </c>
      <c r="C282" s="79" t="s">
        <v>489</v>
      </c>
      <c r="D282" s="84" t="s">
        <v>200</v>
      </c>
      <c r="E282" s="55" t="s">
        <v>490</v>
      </c>
      <c r="F282" s="56"/>
      <c r="G282" s="56"/>
      <c r="H282" s="56"/>
      <c r="I282" s="56"/>
      <c r="J282" s="56">
        <v>732908804</v>
      </c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7"/>
      <c r="AL282" s="57"/>
      <c r="AM282" s="57"/>
      <c r="AN282" s="56">
        <f t="shared" si="12"/>
        <v>732908804</v>
      </c>
      <c r="AO282" s="57"/>
      <c r="AP282" s="52">
        <f t="shared" si="13"/>
        <v>732908804</v>
      </c>
    </row>
    <row r="283" spans="1:42" ht="12.75" customHeight="1" x14ac:dyDescent="0.2">
      <c r="A283" s="78" t="s">
        <v>491</v>
      </c>
      <c r="B283" s="80">
        <v>44308</v>
      </c>
      <c r="C283" s="79" t="s">
        <v>492</v>
      </c>
      <c r="D283" s="84" t="s">
        <v>200</v>
      </c>
      <c r="E283" s="55" t="s">
        <v>137</v>
      </c>
      <c r="F283" s="56"/>
      <c r="G283" s="56"/>
      <c r="H283" s="56"/>
      <c r="I283" s="56"/>
      <c r="J283" s="56">
        <v>1700000</v>
      </c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7"/>
      <c r="AL283" s="57"/>
      <c r="AM283" s="57"/>
      <c r="AN283" s="56">
        <f t="shared" si="12"/>
        <v>1700000</v>
      </c>
      <c r="AO283" s="57"/>
      <c r="AP283" s="52">
        <f t="shared" si="13"/>
        <v>1700000</v>
      </c>
    </row>
    <row r="284" spans="1:42" ht="12.75" customHeight="1" x14ac:dyDescent="0.2">
      <c r="A284" s="78" t="s">
        <v>493</v>
      </c>
      <c r="B284" s="80">
        <v>44308</v>
      </c>
      <c r="C284" s="79" t="s">
        <v>494</v>
      </c>
      <c r="D284" s="47" t="s">
        <v>55</v>
      </c>
      <c r="E284" s="55"/>
      <c r="F284" s="56"/>
      <c r="G284" s="56"/>
      <c r="H284" s="56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>
        <v>-105875</v>
      </c>
      <c r="AC284" s="56"/>
      <c r="AD284" s="56"/>
      <c r="AE284" s="56"/>
      <c r="AF284" s="56"/>
      <c r="AG284" s="56"/>
      <c r="AH284" s="56"/>
      <c r="AI284" s="56"/>
      <c r="AJ284" s="56"/>
      <c r="AK284" s="57"/>
      <c r="AL284" s="57"/>
      <c r="AM284" s="57"/>
      <c r="AN284" s="56">
        <f t="shared" si="12"/>
        <v>-105875</v>
      </c>
      <c r="AO284" s="57"/>
      <c r="AP284" s="52">
        <f t="shared" si="13"/>
        <v>-105875</v>
      </c>
    </row>
    <row r="285" spans="1:42" ht="12.75" customHeight="1" x14ac:dyDescent="0.2">
      <c r="A285" s="78"/>
      <c r="B285" s="80"/>
      <c r="C285" s="79"/>
      <c r="D285" s="47" t="s">
        <v>495</v>
      </c>
      <c r="E285" s="55" t="s">
        <v>61</v>
      </c>
      <c r="F285" s="56"/>
      <c r="G285" s="56"/>
      <c r="H285" s="56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7"/>
      <c r="AL285" s="57">
        <v>105875</v>
      </c>
      <c r="AM285" s="57"/>
      <c r="AN285" s="56">
        <f t="shared" si="12"/>
        <v>105875</v>
      </c>
      <c r="AO285" s="57"/>
      <c r="AP285" s="52">
        <f t="shared" si="13"/>
        <v>105875</v>
      </c>
    </row>
    <row r="286" spans="1:42" ht="12.75" customHeight="1" x14ac:dyDescent="0.2">
      <c r="A286" s="78" t="s">
        <v>496</v>
      </c>
      <c r="B286" s="80">
        <v>44315</v>
      </c>
      <c r="C286" s="79" t="s">
        <v>497</v>
      </c>
      <c r="D286" s="47" t="s">
        <v>55</v>
      </c>
      <c r="E286" s="55"/>
      <c r="F286" s="56"/>
      <c r="G286" s="56"/>
      <c r="H286" s="56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>
        <v>-4000000</v>
      </c>
      <c r="AC286" s="56"/>
      <c r="AD286" s="56"/>
      <c r="AE286" s="56"/>
      <c r="AF286" s="56"/>
      <c r="AG286" s="56"/>
      <c r="AH286" s="56"/>
      <c r="AI286" s="56"/>
      <c r="AJ286" s="56"/>
      <c r="AK286" s="57"/>
      <c r="AL286" s="57"/>
      <c r="AM286" s="57"/>
      <c r="AN286" s="56">
        <f t="shared" si="12"/>
        <v>-4000000</v>
      </c>
      <c r="AO286" s="57"/>
      <c r="AP286" s="52">
        <f t="shared" si="13"/>
        <v>-4000000</v>
      </c>
    </row>
    <row r="287" spans="1:42" ht="12.75" customHeight="1" x14ac:dyDescent="0.2">
      <c r="A287" s="78"/>
      <c r="B287" s="80"/>
      <c r="C287" s="79"/>
      <c r="D287" s="47" t="s">
        <v>498</v>
      </c>
      <c r="E287" s="55" t="s">
        <v>57</v>
      </c>
      <c r="F287" s="56"/>
      <c r="G287" s="56"/>
      <c r="H287" s="56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7"/>
      <c r="AL287" s="57"/>
      <c r="AM287" s="57">
        <v>3400000</v>
      </c>
      <c r="AN287" s="56">
        <f t="shared" si="12"/>
        <v>3400000</v>
      </c>
      <c r="AO287" s="57"/>
      <c r="AP287" s="52">
        <f t="shared" si="13"/>
        <v>3400000</v>
      </c>
    </row>
    <row r="288" spans="1:42" ht="12.75" customHeight="1" x14ac:dyDescent="0.2">
      <c r="A288" s="78"/>
      <c r="B288" s="80"/>
      <c r="C288" s="79"/>
      <c r="D288" s="47" t="s">
        <v>499</v>
      </c>
      <c r="E288" s="55" t="s">
        <v>59</v>
      </c>
      <c r="F288" s="56"/>
      <c r="G288" s="56"/>
      <c r="H288" s="56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7"/>
      <c r="AL288" s="57"/>
      <c r="AM288" s="57">
        <v>600000</v>
      </c>
      <c r="AN288" s="56">
        <f t="shared" si="12"/>
        <v>600000</v>
      </c>
      <c r="AO288" s="57"/>
      <c r="AP288" s="52">
        <f t="shared" si="13"/>
        <v>600000</v>
      </c>
    </row>
    <row r="289" spans="1:42" ht="12.75" customHeight="1" x14ac:dyDescent="0.2">
      <c r="A289" s="78" t="s">
        <v>500</v>
      </c>
      <c r="B289" s="80">
        <v>44315</v>
      </c>
      <c r="C289" s="79" t="s">
        <v>501</v>
      </c>
      <c r="D289" s="47" t="s">
        <v>55</v>
      </c>
      <c r="E289" s="55"/>
      <c r="F289" s="56"/>
      <c r="G289" s="56"/>
      <c r="H289" s="56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>
        <v>-37731161.259999998</v>
      </c>
      <c r="AC289" s="56"/>
      <c r="AD289" s="56"/>
      <c r="AE289" s="56"/>
      <c r="AF289" s="56"/>
      <c r="AG289" s="56"/>
      <c r="AH289" s="56"/>
      <c r="AI289" s="56"/>
      <c r="AJ289" s="56"/>
      <c r="AK289" s="57"/>
      <c r="AL289" s="57"/>
      <c r="AM289" s="57"/>
      <c r="AN289" s="56">
        <f t="shared" si="12"/>
        <v>-37731161.259999998</v>
      </c>
      <c r="AO289" s="57"/>
      <c r="AP289" s="52">
        <f t="shared" si="13"/>
        <v>-37731161.259999998</v>
      </c>
    </row>
    <row r="290" spans="1:42" ht="12.75" customHeight="1" x14ac:dyDescent="0.2">
      <c r="A290" s="78"/>
      <c r="B290" s="80"/>
      <c r="C290" s="79"/>
      <c r="D290" s="47" t="s">
        <v>56</v>
      </c>
      <c r="E290" s="55" t="s">
        <v>57</v>
      </c>
      <c r="F290" s="56"/>
      <c r="G290" s="56"/>
      <c r="H290" s="56"/>
      <c r="I290" s="56">
        <v>31850884.670000002</v>
      </c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7"/>
      <c r="AL290" s="57"/>
      <c r="AM290" s="57"/>
      <c r="AN290" s="56">
        <f t="shared" si="12"/>
        <v>31850884.670000002</v>
      </c>
      <c r="AO290" s="57"/>
      <c r="AP290" s="52">
        <f t="shared" si="13"/>
        <v>31850884.670000002</v>
      </c>
    </row>
    <row r="291" spans="1:42" ht="12.75" customHeight="1" x14ac:dyDescent="0.2">
      <c r="A291" s="78"/>
      <c r="B291" s="80"/>
      <c r="C291" s="79"/>
      <c r="D291" s="47" t="s">
        <v>58</v>
      </c>
      <c r="E291" s="55" t="s">
        <v>59</v>
      </c>
      <c r="F291" s="56"/>
      <c r="G291" s="56"/>
      <c r="H291" s="56"/>
      <c r="I291" s="56">
        <v>3540987.17</v>
      </c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7"/>
      <c r="AL291" s="57"/>
      <c r="AM291" s="57"/>
      <c r="AN291" s="56">
        <f t="shared" si="12"/>
        <v>3540987.17</v>
      </c>
      <c r="AO291" s="57"/>
      <c r="AP291" s="52">
        <f t="shared" si="13"/>
        <v>3540987.17</v>
      </c>
    </row>
    <row r="292" spans="1:42" ht="12.75" customHeight="1" x14ac:dyDescent="0.2">
      <c r="A292" s="78"/>
      <c r="B292" s="80"/>
      <c r="C292" s="79"/>
      <c r="D292" s="47" t="s">
        <v>60</v>
      </c>
      <c r="E292" s="55" t="s">
        <v>61</v>
      </c>
      <c r="F292" s="56"/>
      <c r="G292" s="56"/>
      <c r="H292" s="56"/>
      <c r="I292" s="56">
        <v>2339289.42</v>
      </c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7"/>
      <c r="AL292" s="57"/>
      <c r="AM292" s="57"/>
      <c r="AN292" s="56">
        <f t="shared" si="12"/>
        <v>2339289.42</v>
      </c>
      <c r="AO292" s="57"/>
      <c r="AP292" s="52">
        <f t="shared" si="13"/>
        <v>2339289.42</v>
      </c>
    </row>
    <row r="293" spans="1:42" ht="12.75" customHeight="1" x14ac:dyDescent="0.2">
      <c r="A293" s="78" t="s">
        <v>502</v>
      </c>
      <c r="B293" s="80">
        <v>44315</v>
      </c>
      <c r="C293" s="79" t="s">
        <v>503</v>
      </c>
      <c r="D293" s="47" t="s">
        <v>55</v>
      </c>
      <c r="E293" s="55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>
        <v>-197109</v>
      </c>
      <c r="AC293" s="56"/>
      <c r="AD293" s="56"/>
      <c r="AE293" s="56"/>
      <c r="AF293" s="56"/>
      <c r="AG293" s="56"/>
      <c r="AH293" s="56"/>
      <c r="AI293" s="56"/>
      <c r="AJ293" s="56"/>
      <c r="AK293" s="57"/>
      <c r="AL293" s="57"/>
      <c r="AM293" s="57"/>
      <c r="AN293" s="56">
        <f t="shared" si="12"/>
        <v>-197109</v>
      </c>
      <c r="AO293" s="57"/>
      <c r="AP293" s="52">
        <f t="shared" si="13"/>
        <v>-197109</v>
      </c>
    </row>
    <row r="294" spans="1:42" ht="12.75" customHeight="1" x14ac:dyDescent="0.2">
      <c r="A294" s="78"/>
      <c r="B294" s="80"/>
      <c r="C294" s="79"/>
      <c r="D294" s="47" t="s">
        <v>150</v>
      </c>
      <c r="E294" s="55"/>
      <c r="F294" s="56"/>
      <c r="G294" s="56"/>
      <c r="H294" s="56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>
        <v>-63525</v>
      </c>
      <c r="AC294" s="56"/>
      <c r="AD294" s="56"/>
      <c r="AE294" s="56"/>
      <c r="AF294" s="56"/>
      <c r="AG294" s="56"/>
      <c r="AH294" s="56"/>
      <c r="AI294" s="56"/>
      <c r="AJ294" s="56"/>
      <c r="AK294" s="57"/>
      <c r="AL294" s="57"/>
      <c r="AM294" s="57"/>
      <c r="AN294" s="56">
        <f t="shared" si="12"/>
        <v>-63525</v>
      </c>
      <c r="AO294" s="57"/>
      <c r="AP294" s="52">
        <f t="shared" si="13"/>
        <v>-63525</v>
      </c>
    </row>
    <row r="295" spans="1:42" ht="12.75" customHeight="1" x14ac:dyDescent="0.2">
      <c r="A295" s="78"/>
      <c r="B295" s="80"/>
      <c r="C295" s="79"/>
      <c r="D295" s="47" t="s">
        <v>56</v>
      </c>
      <c r="E295" s="55" t="s">
        <v>57</v>
      </c>
      <c r="F295" s="56"/>
      <c r="G295" s="56"/>
      <c r="H295" s="56"/>
      <c r="I295" s="56">
        <v>197109</v>
      </c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7"/>
      <c r="AL295" s="57"/>
      <c r="AM295" s="57"/>
      <c r="AN295" s="56">
        <f t="shared" si="12"/>
        <v>197109</v>
      </c>
      <c r="AO295" s="57"/>
      <c r="AP295" s="52">
        <f t="shared" si="13"/>
        <v>197109</v>
      </c>
    </row>
    <row r="296" spans="1:42" ht="12.75" customHeight="1" x14ac:dyDescent="0.2">
      <c r="A296" s="78"/>
      <c r="B296" s="80"/>
      <c r="C296" s="79"/>
      <c r="D296" s="47" t="s">
        <v>58</v>
      </c>
      <c r="E296" s="55" t="s">
        <v>59</v>
      </c>
      <c r="F296" s="56"/>
      <c r="G296" s="56"/>
      <c r="H296" s="56"/>
      <c r="I296" s="56">
        <v>21901</v>
      </c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7"/>
      <c r="AL296" s="57"/>
      <c r="AM296" s="57"/>
      <c r="AN296" s="56">
        <f t="shared" si="12"/>
        <v>21901</v>
      </c>
      <c r="AO296" s="57"/>
      <c r="AP296" s="52">
        <f t="shared" si="13"/>
        <v>21901</v>
      </c>
    </row>
    <row r="297" spans="1:42" ht="12.75" customHeight="1" x14ac:dyDescent="0.2">
      <c r="A297" s="78"/>
      <c r="B297" s="80"/>
      <c r="C297" s="79"/>
      <c r="D297" s="47" t="s">
        <v>60</v>
      </c>
      <c r="E297" s="55" t="s">
        <v>61</v>
      </c>
      <c r="F297" s="56"/>
      <c r="G297" s="56"/>
      <c r="H297" s="56"/>
      <c r="I297" s="56">
        <v>41624</v>
      </c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7"/>
      <c r="AL297" s="57"/>
      <c r="AM297" s="57"/>
      <c r="AN297" s="56">
        <f t="shared" si="12"/>
        <v>41624</v>
      </c>
      <c r="AO297" s="57"/>
      <c r="AP297" s="52">
        <f t="shared" si="13"/>
        <v>41624</v>
      </c>
    </row>
    <row r="298" spans="1:42" ht="12.75" customHeight="1" x14ac:dyDescent="0.2">
      <c r="A298" s="78" t="s">
        <v>504</v>
      </c>
      <c r="B298" s="80">
        <v>44315</v>
      </c>
      <c r="C298" s="79" t="s">
        <v>505</v>
      </c>
      <c r="D298" s="84" t="s">
        <v>121</v>
      </c>
      <c r="E298" s="55" t="s">
        <v>122</v>
      </c>
      <c r="F298" s="56"/>
      <c r="G298" s="56"/>
      <c r="H298" s="56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>
        <v>7128.57</v>
      </c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7"/>
      <c r="AL298" s="57"/>
      <c r="AM298" s="57"/>
      <c r="AN298" s="56">
        <f t="shared" si="12"/>
        <v>7128.57</v>
      </c>
      <c r="AO298" s="57"/>
      <c r="AP298" s="52">
        <f t="shared" si="13"/>
        <v>7128.57</v>
      </c>
    </row>
    <row r="299" spans="1:42" ht="12.75" customHeight="1" x14ac:dyDescent="0.2">
      <c r="A299" s="78" t="s">
        <v>506</v>
      </c>
      <c r="B299" s="80">
        <v>44315</v>
      </c>
      <c r="C299" s="79" t="s">
        <v>507</v>
      </c>
      <c r="D299" s="84" t="s">
        <v>508</v>
      </c>
      <c r="E299" s="55"/>
      <c r="F299" s="56"/>
      <c r="G299" s="56"/>
      <c r="H299" s="56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>
        <v>49000</v>
      </c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7"/>
      <c r="AL299" s="57"/>
      <c r="AM299" s="57"/>
      <c r="AN299" s="56">
        <f t="shared" si="12"/>
        <v>49000</v>
      </c>
      <c r="AO299" s="57"/>
      <c r="AP299" s="52">
        <f t="shared" si="13"/>
        <v>49000</v>
      </c>
    </row>
    <row r="300" spans="1:42" ht="12.75" customHeight="1" x14ac:dyDescent="0.2">
      <c r="A300" s="78" t="s">
        <v>509</v>
      </c>
      <c r="B300" s="80">
        <v>44315</v>
      </c>
      <c r="C300" s="79" t="s">
        <v>510</v>
      </c>
      <c r="D300" s="84" t="s">
        <v>149</v>
      </c>
      <c r="E300" s="55"/>
      <c r="F300" s="56"/>
      <c r="G300" s="56"/>
      <c r="H300" s="56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>
        <v>406249.48</v>
      </c>
      <c r="AC300" s="56"/>
      <c r="AD300" s="56"/>
      <c r="AE300" s="56"/>
      <c r="AF300" s="56"/>
      <c r="AG300" s="56"/>
      <c r="AH300" s="56"/>
      <c r="AI300" s="56"/>
      <c r="AJ300" s="56"/>
      <c r="AK300" s="57"/>
      <c r="AL300" s="57"/>
      <c r="AM300" s="57"/>
      <c r="AN300" s="56">
        <f t="shared" si="12"/>
        <v>406249.48</v>
      </c>
      <c r="AO300" s="57"/>
      <c r="AP300" s="52">
        <f t="shared" si="13"/>
        <v>406249.48</v>
      </c>
    </row>
    <row r="301" spans="1:42" ht="12.75" customHeight="1" x14ac:dyDescent="0.2">
      <c r="A301" s="78" t="s">
        <v>511</v>
      </c>
      <c r="B301" s="80">
        <v>44315</v>
      </c>
      <c r="C301" s="79" t="s">
        <v>512</v>
      </c>
      <c r="D301" s="84" t="s">
        <v>513</v>
      </c>
      <c r="E301" s="55" t="s">
        <v>514</v>
      </c>
      <c r="F301" s="56"/>
      <c r="G301" s="56"/>
      <c r="H301" s="56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>
        <v>450000</v>
      </c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7"/>
      <c r="AL301" s="57"/>
      <c r="AM301" s="57"/>
      <c r="AN301" s="56">
        <f t="shared" si="12"/>
        <v>450000</v>
      </c>
      <c r="AO301" s="57"/>
      <c r="AP301" s="52">
        <f t="shared" si="13"/>
        <v>450000</v>
      </c>
    </row>
    <row r="302" spans="1:42" ht="12.75" customHeight="1" x14ac:dyDescent="0.2">
      <c r="A302" s="78" t="s">
        <v>515</v>
      </c>
      <c r="B302" s="80">
        <v>44315</v>
      </c>
      <c r="C302" s="79" t="s">
        <v>516</v>
      </c>
      <c r="D302" s="84" t="s">
        <v>200</v>
      </c>
      <c r="E302" s="55" t="s">
        <v>137</v>
      </c>
      <c r="F302" s="56"/>
      <c r="G302" s="56"/>
      <c r="H302" s="56"/>
      <c r="I302" s="56"/>
      <c r="J302" s="56">
        <v>1430181.31</v>
      </c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7"/>
      <c r="AL302" s="57"/>
      <c r="AM302" s="57"/>
      <c r="AN302" s="56">
        <f t="shared" si="12"/>
        <v>1430181.31</v>
      </c>
      <c r="AO302" s="57"/>
      <c r="AP302" s="52">
        <f t="shared" si="13"/>
        <v>1430181.31</v>
      </c>
    </row>
    <row r="303" spans="1:42" ht="12.75" customHeight="1" x14ac:dyDescent="0.2">
      <c r="A303" s="78" t="s">
        <v>517</v>
      </c>
      <c r="B303" s="80">
        <v>44315</v>
      </c>
      <c r="C303" s="79" t="s">
        <v>518</v>
      </c>
      <c r="D303" s="84" t="s">
        <v>200</v>
      </c>
      <c r="E303" s="55" t="s">
        <v>137</v>
      </c>
      <c r="F303" s="56"/>
      <c r="G303" s="56"/>
      <c r="H303" s="56"/>
      <c r="I303" s="56"/>
      <c r="J303" s="56">
        <v>5130000</v>
      </c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7"/>
      <c r="AL303" s="57"/>
      <c r="AM303" s="57"/>
      <c r="AN303" s="56">
        <f t="shared" si="12"/>
        <v>5130000</v>
      </c>
      <c r="AO303" s="57"/>
      <c r="AP303" s="52">
        <f t="shared" si="13"/>
        <v>5130000</v>
      </c>
    </row>
    <row r="304" spans="1:42" ht="12.75" customHeight="1" x14ac:dyDescent="0.2">
      <c r="A304" s="78" t="s">
        <v>519</v>
      </c>
      <c r="B304" s="80">
        <v>44315</v>
      </c>
      <c r="C304" s="79" t="s">
        <v>520</v>
      </c>
      <c r="D304" s="84" t="s">
        <v>204</v>
      </c>
      <c r="E304" s="55" t="s">
        <v>521</v>
      </c>
      <c r="F304" s="56"/>
      <c r="G304" s="56"/>
      <c r="H304" s="56"/>
      <c r="I304" s="56"/>
      <c r="J304" s="56">
        <v>2663657.79</v>
      </c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7"/>
      <c r="AL304" s="57"/>
      <c r="AM304" s="57"/>
      <c r="AN304" s="56">
        <f t="shared" si="12"/>
        <v>2663657.79</v>
      </c>
      <c r="AO304" s="57"/>
      <c r="AP304" s="52">
        <f t="shared" si="13"/>
        <v>2663657.79</v>
      </c>
    </row>
    <row r="305" spans="1:42" ht="12.75" customHeight="1" x14ac:dyDescent="0.2">
      <c r="A305" s="78" t="s">
        <v>522</v>
      </c>
      <c r="B305" s="80">
        <v>44312</v>
      </c>
      <c r="C305" s="79" t="s">
        <v>523</v>
      </c>
      <c r="D305" s="84" t="s">
        <v>524</v>
      </c>
      <c r="E305" s="55" t="s">
        <v>172</v>
      </c>
      <c r="F305" s="56">
        <v>31670092.190000001</v>
      </c>
      <c r="G305" s="56">
        <v>600000</v>
      </c>
      <c r="H305" s="56">
        <v>1051751.3600000001</v>
      </c>
      <c r="I305" s="56">
        <v>25680014.379999999</v>
      </c>
      <c r="J305" s="56">
        <v>11939403.529999999</v>
      </c>
      <c r="K305" s="56">
        <v>13804312.119999999</v>
      </c>
      <c r="L305" s="56">
        <v>3675550.05</v>
      </c>
      <c r="M305" s="56">
        <v>897510.45</v>
      </c>
      <c r="N305" s="56">
        <v>127500</v>
      </c>
      <c r="O305" s="56">
        <v>8554199.3800000008</v>
      </c>
      <c r="P305" s="56">
        <v>5962891.8099999996</v>
      </c>
      <c r="Q305" s="56">
        <v>20000000</v>
      </c>
      <c r="R305" s="56">
        <v>119306</v>
      </c>
      <c r="S305" s="56"/>
      <c r="T305" s="56">
        <v>6924738.04</v>
      </c>
      <c r="U305" s="56">
        <v>42000</v>
      </c>
      <c r="V305" s="56">
        <v>68353203.859999999</v>
      </c>
      <c r="W305" s="56">
        <v>1520870.17</v>
      </c>
      <c r="X305" s="56"/>
      <c r="Y305" s="56">
        <v>160823406.94</v>
      </c>
      <c r="Z305" s="56">
        <v>11210380.5</v>
      </c>
      <c r="AA305" s="56"/>
      <c r="AB305" s="56">
        <v>318494856.83999997</v>
      </c>
      <c r="AC305" s="56">
        <v>31833565.91</v>
      </c>
      <c r="AD305" s="56">
        <v>6374603.0099999998</v>
      </c>
      <c r="AE305" s="56">
        <v>6868684.7699999996</v>
      </c>
      <c r="AF305" s="56">
        <v>42945470.310000002</v>
      </c>
      <c r="AG305" s="56">
        <v>121328314.5</v>
      </c>
      <c r="AH305" s="56">
        <v>19613292.32</v>
      </c>
      <c r="AI305" s="56"/>
      <c r="AJ305" s="56">
        <v>118997.45</v>
      </c>
      <c r="AK305" s="57">
        <v>1103752</v>
      </c>
      <c r="AL305" s="57">
        <v>8736743.5099999998</v>
      </c>
      <c r="AM305" s="57"/>
      <c r="AN305" s="56">
        <f t="shared" si="12"/>
        <v>930375411.39999998</v>
      </c>
      <c r="AO305" s="57"/>
      <c r="AP305" s="52">
        <f t="shared" si="13"/>
        <v>930375411.39999998</v>
      </c>
    </row>
    <row r="306" spans="1:42" ht="12.75" customHeight="1" x14ac:dyDescent="0.2">
      <c r="A306" s="78"/>
      <c r="B306" s="80">
        <v>44299</v>
      </c>
      <c r="C306" s="79" t="s">
        <v>525</v>
      </c>
      <c r="D306" s="47" t="s">
        <v>162</v>
      </c>
      <c r="E306" s="55" t="s">
        <v>163</v>
      </c>
      <c r="F306" s="56"/>
      <c r="G306" s="56"/>
      <c r="H306" s="56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>
        <v>-3939.7</v>
      </c>
      <c r="AF306" s="56"/>
      <c r="AG306" s="56"/>
      <c r="AH306" s="56"/>
      <c r="AI306" s="56"/>
      <c r="AJ306" s="56"/>
      <c r="AK306" s="57"/>
      <c r="AL306" s="57"/>
      <c r="AM306" s="57"/>
      <c r="AN306" s="56">
        <f t="shared" si="12"/>
        <v>-3939.7</v>
      </c>
      <c r="AO306" s="57"/>
      <c r="AP306" s="52">
        <f t="shared" si="13"/>
        <v>-3939.7</v>
      </c>
    </row>
    <row r="307" spans="1:42" ht="12.75" customHeight="1" x14ac:dyDescent="0.2">
      <c r="A307" s="78"/>
      <c r="B307" s="80"/>
      <c r="C307" s="79"/>
      <c r="D307" s="84" t="s">
        <v>526</v>
      </c>
      <c r="E307" s="55"/>
      <c r="F307" s="56"/>
      <c r="G307" s="56"/>
      <c r="H307" s="56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>
        <v>3939.7</v>
      </c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7"/>
      <c r="AL307" s="57"/>
      <c r="AM307" s="57"/>
      <c r="AN307" s="56">
        <f t="shared" si="12"/>
        <v>3939.7</v>
      </c>
      <c r="AO307" s="57"/>
      <c r="AP307" s="52">
        <f t="shared" si="13"/>
        <v>3939.7</v>
      </c>
    </row>
    <row r="308" spans="1:42" ht="12.75" customHeight="1" x14ac:dyDescent="0.2">
      <c r="A308" s="78"/>
      <c r="B308" s="80">
        <v>44301</v>
      </c>
      <c r="C308" s="79" t="s">
        <v>527</v>
      </c>
      <c r="D308" s="47" t="s">
        <v>162</v>
      </c>
      <c r="E308" s="55" t="s">
        <v>163</v>
      </c>
      <c r="F308" s="56"/>
      <c r="G308" s="56"/>
      <c r="H308" s="56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>
        <v>-1000000</v>
      </c>
      <c r="AF308" s="56"/>
      <c r="AG308" s="56"/>
      <c r="AH308" s="56"/>
      <c r="AI308" s="56"/>
      <c r="AJ308" s="56"/>
      <c r="AK308" s="57"/>
      <c r="AL308" s="57"/>
      <c r="AM308" s="57"/>
      <c r="AN308" s="56">
        <f t="shared" si="12"/>
        <v>-1000000</v>
      </c>
      <c r="AO308" s="57"/>
      <c r="AP308" s="52">
        <f t="shared" si="13"/>
        <v>-1000000</v>
      </c>
    </row>
    <row r="309" spans="1:42" ht="12.75" customHeight="1" thickBot="1" x14ac:dyDescent="0.25">
      <c r="A309" s="78"/>
      <c r="B309" s="80"/>
      <c r="C309" s="79"/>
      <c r="D309" s="84" t="s">
        <v>528</v>
      </c>
      <c r="E309" s="55"/>
      <c r="F309" s="56"/>
      <c r="G309" s="56"/>
      <c r="H309" s="56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>
        <v>1000000</v>
      </c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7"/>
      <c r="AL309" s="57"/>
      <c r="AM309" s="57"/>
      <c r="AN309" s="56">
        <f t="shared" si="12"/>
        <v>1000000</v>
      </c>
      <c r="AO309" s="57"/>
      <c r="AP309" s="52">
        <f t="shared" si="13"/>
        <v>1000000</v>
      </c>
    </row>
    <row r="310" spans="1:42" ht="18" customHeight="1" thickBot="1" x14ac:dyDescent="0.25">
      <c r="A310" s="137" t="s">
        <v>529</v>
      </c>
      <c r="B310" s="138"/>
      <c r="C310" s="139"/>
      <c r="D310" s="92"/>
      <c r="E310" s="64"/>
      <c r="F310" s="65">
        <f t="shared" ref="F310:AO310" si="14">SUM(F245:F309)</f>
        <v>197477092.19</v>
      </c>
      <c r="G310" s="65">
        <f t="shared" si="14"/>
        <v>56465720</v>
      </c>
      <c r="H310" s="65">
        <f t="shared" si="14"/>
        <v>55722751.359999999</v>
      </c>
      <c r="I310" s="65">
        <f t="shared" si="14"/>
        <v>4652157804.1499987</v>
      </c>
      <c r="J310" s="65">
        <f t="shared" si="14"/>
        <v>22851480541.049995</v>
      </c>
      <c r="K310" s="65">
        <f t="shared" si="14"/>
        <v>587168997.00999999</v>
      </c>
      <c r="L310" s="65">
        <f t="shared" si="14"/>
        <v>1071575355.05</v>
      </c>
      <c r="M310" s="65">
        <f t="shared" si="14"/>
        <v>88304630.290000007</v>
      </c>
      <c r="N310" s="65">
        <f t="shared" si="14"/>
        <v>866682514.95000005</v>
      </c>
      <c r="O310" s="65">
        <f t="shared" si="14"/>
        <v>301836441</v>
      </c>
      <c r="P310" s="65">
        <f t="shared" si="14"/>
        <v>195613750.91</v>
      </c>
      <c r="Q310" s="65">
        <f t="shared" si="14"/>
        <v>1036331897.49</v>
      </c>
      <c r="R310" s="65">
        <f t="shared" si="14"/>
        <v>4999306</v>
      </c>
      <c r="S310" s="65">
        <f t="shared" si="14"/>
        <v>560566000</v>
      </c>
      <c r="T310" s="65">
        <f t="shared" si="14"/>
        <v>8966725.0399999991</v>
      </c>
      <c r="U310" s="65">
        <f t="shared" si="14"/>
        <v>60939.7</v>
      </c>
      <c r="V310" s="65">
        <f t="shared" si="14"/>
        <v>2009640767.4499998</v>
      </c>
      <c r="W310" s="65">
        <f t="shared" si="14"/>
        <v>6170870.1699999999</v>
      </c>
      <c r="X310" s="65">
        <f t="shared" si="14"/>
        <v>440592757.25</v>
      </c>
      <c r="Y310" s="65">
        <f t="shared" si="14"/>
        <v>205789606.94</v>
      </c>
      <c r="Z310" s="65">
        <f t="shared" si="14"/>
        <v>31210380.5</v>
      </c>
      <c r="AA310" s="65">
        <f t="shared" si="14"/>
        <v>44559160</v>
      </c>
      <c r="AB310" s="65">
        <f t="shared" si="14"/>
        <v>2989308882.9100003</v>
      </c>
      <c r="AC310" s="65">
        <f t="shared" si="14"/>
        <v>154871503.90000001</v>
      </c>
      <c r="AD310" s="65">
        <f t="shared" si="14"/>
        <v>6374603.0099999998</v>
      </c>
      <c r="AE310" s="65">
        <f t="shared" si="14"/>
        <v>15317025.07</v>
      </c>
      <c r="AF310" s="65">
        <f t="shared" si="14"/>
        <v>45045470.310000002</v>
      </c>
      <c r="AG310" s="65">
        <f t="shared" si="14"/>
        <v>370433302.5</v>
      </c>
      <c r="AH310" s="65">
        <f t="shared" si="14"/>
        <v>70469191.319999993</v>
      </c>
      <c r="AI310" s="65">
        <f t="shared" si="14"/>
        <v>25650000</v>
      </c>
      <c r="AJ310" s="65">
        <f t="shared" si="14"/>
        <v>618997.44999999995</v>
      </c>
      <c r="AK310" s="65">
        <f t="shared" si="14"/>
        <v>22245605</v>
      </c>
      <c r="AL310" s="65">
        <f t="shared" si="14"/>
        <v>2402524565.7600002</v>
      </c>
      <c r="AM310" s="65">
        <f t="shared" si="14"/>
        <v>4000000</v>
      </c>
      <c r="AN310" s="65">
        <f t="shared" si="14"/>
        <v>41380233155.72998</v>
      </c>
      <c r="AO310" s="65">
        <f t="shared" si="14"/>
        <v>19751928.559999999</v>
      </c>
      <c r="AP310" s="93">
        <f>SUM(AN310:AO310)</f>
        <v>41399985084.289978</v>
      </c>
    </row>
    <row r="311" spans="1:42" ht="12.75" customHeight="1" x14ac:dyDescent="0.2">
      <c r="A311" s="67" t="s">
        <v>530</v>
      </c>
      <c r="B311" s="94">
        <v>44322</v>
      </c>
      <c r="C311" s="95" t="s">
        <v>531</v>
      </c>
      <c r="D311" s="96" t="s">
        <v>175</v>
      </c>
      <c r="E311" s="97" t="s">
        <v>532</v>
      </c>
      <c r="F311" s="98"/>
      <c r="G311" s="98"/>
      <c r="H311" s="98"/>
      <c r="I311" s="98"/>
      <c r="J311" s="98"/>
      <c r="K311" s="98"/>
      <c r="L311" s="98"/>
      <c r="M311" s="98"/>
      <c r="N311" s="98"/>
      <c r="O311" s="98"/>
      <c r="P311" s="98"/>
      <c r="Q311" s="98"/>
      <c r="R311" s="98"/>
      <c r="S311" s="98"/>
      <c r="T311" s="98"/>
      <c r="U311" s="98"/>
      <c r="V311" s="98">
        <v>2181768</v>
      </c>
      <c r="W311" s="98"/>
      <c r="X311" s="98"/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9"/>
      <c r="AL311" s="99"/>
      <c r="AM311" s="99"/>
      <c r="AN311" s="98">
        <f>SUM(F311:AM311)</f>
        <v>2181768</v>
      </c>
      <c r="AO311" s="99"/>
      <c r="AP311" s="100">
        <f>SUM(AN311:AO311)</f>
        <v>2181768</v>
      </c>
    </row>
    <row r="312" spans="1:42" ht="12.75" customHeight="1" x14ac:dyDescent="0.2">
      <c r="A312" s="78" t="s">
        <v>533</v>
      </c>
      <c r="B312" s="80">
        <v>44322</v>
      </c>
      <c r="C312" s="79" t="s">
        <v>534</v>
      </c>
      <c r="D312" s="47" t="s">
        <v>253</v>
      </c>
      <c r="E312" s="55" t="s">
        <v>254</v>
      </c>
      <c r="F312" s="56"/>
      <c r="G312" s="56"/>
      <c r="H312" s="56"/>
      <c r="I312" s="56"/>
      <c r="J312" s="56"/>
      <c r="K312" s="56"/>
      <c r="L312" s="56"/>
      <c r="M312" s="56"/>
      <c r="N312" s="56"/>
      <c r="O312" s="56">
        <v>311835</v>
      </c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56">
        <f t="shared" ref="AN312:AN375" si="15">SUM(F312:AM312)</f>
        <v>311835</v>
      </c>
      <c r="AO312" s="57"/>
      <c r="AP312" s="58">
        <f t="shared" ref="AP312:AP375" si="16">SUM(AN312:AO312)</f>
        <v>311835</v>
      </c>
    </row>
    <row r="313" spans="1:42" ht="12.75" customHeight="1" x14ac:dyDescent="0.2">
      <c r="A313" s="78" t="s">
        <v>535</v>
      </c>
      <c r="B313" s="80">
        <v>44322</v>
      </c>
      <c r="C313" s="79" t="s">
        <v>536</v>
      </c>
      <c r="D313" s="47" t="s">
        <v>112</v>
      </c>
      <c r="E313" s="55"/>
      <c r="F313" s="56"/>
      <c r="G313" s="56"/>
      <c r="H313" s="56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>
        <v>-5897200</v>
      </c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56">
        <f t="shared" si="15"/>
        <v>-5897200</v>
      </c>
      <c r="AO313" s="57"/>
      <c r="AP313" s="58">
        <f t="shared" si="16"/>
        <v>-5897200</v>
      </c>
    </row>
    <row r="314" spans="1:42" ht="12.75" customHeight="1" x14ac:dyDescent="0.2">
      <c r="A314" s="78"/>
      <c r="B314" s="80"/>
      <c r="C314" s="79"/>
      <c r="D314" s="47" t="s">
        <v>153</v>
      </c>
      <c r="E314" s="55" t="s">
        <v>185</v>
      </c>
      <c r="F314" s="56"/>
      <c r="G314" s="56"/>
      <c r="H314" s="56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>
        <v>4422899</v>
      </c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/>
      <c r="AN314" s="56">
        <f t="shared" si="15"/>
        <v>4422899</v>
      </c>
      <c r="AO314" s="57"/>
      <c r="AP314" s="58">
        <f t="shared" si="16"/>
        <v>4422899</v>
      </c>
    </row>
    <row r="315" spans="1:42" ht="12.75" customHeight="1" x14ac:dyDescent="0.2">
      <c r="A315" s="78"/>
      <c r="B315" s="80"/>
      <c r="C315" s="79"/>
      <c r="D315" s="47" t="s">
        <v>154</v>
      </c>
      <c r="E315" s="55" t="s">
        <v>537</v>
      </c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>
        <v>1474301</v>
      </c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>
        <f t="shared" si="15"/>
        <v>1474301</v>
      </c>
      <c r="AO315" s="57"/>
      <c r="AP315" s="58">
        <f t="shared" si="16"/>
        <v>1474301</v>
      </c>
    </row>
    <row r="316" spans="1:42" ht="12.75" customHeight="1" x14ac:dyDescent="0.2">
      <c r="A316" s="78" t="s">
        <v>538</v>
      </c>
      <c r="B316" s="80">
        <v>44322</v>
      </c>
      <c r="C316" s="79" t="s">
        <v>539</v>
      </c>
      <c r="D316" s="81" t="s">
        <v>217</v>
      </c>
      <c r="E316" s="55" t="s">
        <v>218</v>
      </c>
      <c r="F316" s="56"/>
      <c r="G316" s="56"/>
      <c r="H316" s="56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>
        <v>-500000</v>
      </c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56"/>
      <c r="AM316" s="56"/>
      <c r="AN316" s="56">
        <f t="shared" si="15"/>
        <v>-500000</v>
      </c>
      <c r="AO316" s="57"/>
      <c r="AP316" s="58">
        <f t="shared" si="16"/>
        <v>-500000</v>
      </c>
    </row>
    <row r="317" spans="1:42" ht="12.75" customHeight="1" x14ac:dyDescent="0.2">
      <c r="A317" s="78"/>
      <c r="B317" s="80"/>
      <c r="C317" s="79"/>
      <c r="D317" s="74" t="s">
        <v>540</v>
      </c>
      <c r="E317" s="55" t="s">
        <v>220</v>
      </c>
      <c r="F317" s="56">
        <v>500000</v>
      </c>
      <c r="G317" s="56"/>
      <c r="H317" s="56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/>
      <c r="AN317" s="56">
        <f t="shared" si="15"/>
        <v>500000</v>
      </c>
      <c r="AO317" s="57"/>
      <c r="AP317" s="58">
        <f t="shared" si="16"/>
        <v>500000</v>
      </c>
    </row>
    <row r="318" spans="1:42" ht="12.75" customHeight="1" x14ac:dyDescent="0.2">
      <c r="A318" s="78" t="s">
        <v>541</v>
      </c>
      <c r="B318" s="80">
        <v>44322</v>
      </c>
      <c r="C318" s="79" t="s">
        <v>542</v>
      </c>
      <c r="D318" s="47" t="s">
        <v>55</v>
      </c>
      <c r="E318" s="55"/>
      <c r="F318" s="56"/>
      <c r="G318" s="56"/>
      <c r="H318" s="56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>
        <v>-6150235.5899999999</v>
      </c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>
        <f t="shared" si="15"/>
        <v>-6150235.5899999999</v>
      </c>
      <c r="AO318" s="57"/>
      <c r="AP318" s="58">
        <f t="shared" si="16"/>
        <v>-6150235.5899999999</v>
      </c>
    </row>
    <row r="319" spans="1:42" ht="12.75" customHeight="1" x14ac:dyDescent="0.2">
      <c r="A319" s="78"/>
      <c r="B319" s="80"/>
      <c r="C319" s="79"/>
      <c r="D319" s="47" t="s">
        <v>150</v>
      </c>
      <c r="E319" s="55"/>
      <c r="F319" s="56"/>
      <c r="G319" s="56"/>
      <c r="H319" s="56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>
        <v>-706573.12</v>
      </c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>
        <f t="shared" si="15"/>
        <v>-706573.12</v>
      </c>
      <c r="AO319" s="57"/>
      <c r="AP319" s="58">
        <f t="shared" si="16"/>
        <v>-706573.12</v>
      </c>
    </row>
    <row r="320" spans="1:42" ht="12.75" customHeight="1" x14ac:dyDescent="0.2">
      <c r="A320" s="78"/>
      <c r="B320" s="80"/>
      <c r="C320" s="79"/>
      <c r="D320" s="47" t="s">
        <v>56</v>
      </c>
      <c r="E320" s="55" t="s">
        <v>57</v>
      </c>
      <c r="F320" s="56"/>
      <c r="G320" s="56"/>
      <c r="H320" s="56"/>
      <c r="I320" s="56">
        <v>6150235.5899999999</v>
      </c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>
        <f t="shared" si="15"/>
        <v>6150235.5899999999</v>
      </c>
      <c r="AO320" s="57"/>
      <c r="AP320" s="58">
        <f t="shared" si="16"/>
        <v>6150235.5899999999</v>
      </c>
    </row>
    <row r="321" spans="1:42" ht="12.75" customHeight="1" x14ac:dyDescent="0.2">
      <c r="A321" s="78"/>
      <c r="B321" s="80"/>
      <c r="C321" s="79"/>
      <c r="D321" s="47" t="s">
        <v>58</v>
      </c>
      <c r="E321" s="55" t="s">
        <v>59</v>
      </c>
      <c r="F321" s="56"/>
      <c r="G321" s="56"/>
      <c r="H321" s="56"/>
      <c r="I321" s="56">
        <v>683359.51</v>
      </c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>
        <f t="shared" si="15"/>
        <v>683359.51</v>
      </c>
      <c r="AO321" s="57"/>
      <c r="AP321" s="58">
        <f t="shared" si="16"/>
        <v>683359.51</v>
      </c>
    </row>
    <row r="322" spans="1:42" ht="12.75" customHeight="1" x14ac:dyDescent="0.2">
      <c r="A322" s="78"/>
      <c r="B322" s="80"/>
      <c r="C322" s="79"/>
      <c r="D322" s="47" t="s">
        <v>60</v>
      </c>
      <c r="E322" s="55" t="s">
        <v>61</v>
      </c>
      <c r="F322" s="56"/>
      <c r="G322" s="56"/>
      <c r="H322" s="56"/>
      <c r="I322" s="56">
        <v>23213.61</v>
      </c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>
        <f t="shared" si="15"/>
        <v>23213.61</v>
      </c>
      <c r="AO322" s="57"/>
      <c r="AP322" s="58">
        <f t="shared" si="16"/>
        <v>23213.61</v>
      </c>
    </row>
    <row r="323" spans="1:42" ht="12.75" customHeight="1" x14ac:dyDescent="0.2">
      <c r="A323" s="78" t="s">
        <v>543</v>
      </c>
      <c r="B323" s="80">
        <v>44322</v>
      </c>
      <c r="C323" s="79" t="s">
        <v>544</v>
      </c>
      <c r="D323" s="47" t="s">
        <v>545</v>
      </c>
      <c r="E323" s="55" t="s">
        <v>412</v>
      </c>
      <c r="F323" s="56"/>
      <c r="G323" s="56"/>
      <c r="H323" s="56"/>
      <c r="I323" s="56">
        <v>-18500000</v>
      </c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>
        <v>18500000</v>
      </c>
      <c r="AM323" s="56"/>
      <c r="AN323" s="56">
        <f t="shared" si="15"/>
        <v>0</v>
      </c>
      <c r="AO323" s="57"/>
      <c r="AP323" s="58">
        <f t="shared" si="16"/>
        <v>0</v>
      </c>
    </row>
    <row r="324" spans="1:42" ht="12.75" customHeight="1" x14ac:dyDescent="0.2">
      <c r="A324" s="78"/>
      <c r="B324" s="80"/>
      <c r="C324" s="79"/>
      <c r="D324" s="47" t="s">
        <v>546</v>
      </c>
      <c r="E324" s="55" t="s">
        <v>61</v>
      </c>
      <c r="F324" s="56"/>
      <c r="G324" s="56"/>
      <c r="H324" s="56"/>
      <c r="I324" s="56">
        <v>-737253</v>
      </c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>
        <v>737253</v>
      </c>
      <c r="AM324" s="56"/>
      <c r="AN324" s="56">
        <f t="shared" si="15"/>
        <v>0</v>
      </c>
      <c r="AO324" s="57"/>
      <c r="AP324" s="58">
        <f t="shared" si="16"/>
        <v>0</v>
      </c>
    </row>
    <row r="325" spans="1:42" ht="12.75" customHeight="1" x14ac:dyDescent="0.2">
      <c r="A325" s="78" t="s">
        <v>547</v>
      </c>
      <c r="B325" s="80">
        <v>44329</v>
      </c>
      <c r="C325" s="79" t="s">
        <v>548</v>
      </c>
      <c r="D325" s="47" t="s">
        <v>449</v>
      </c>
      <c r="E325" s="55" t="s">
        <v>168</v>
      </c>
      <c r="F325" s="56"/>
      <c r="G325" s="56"/>
      <c r="H325" s="56"/>
      <c r="I325" s="56">
        <v>24489196.059999999</v>
      </c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>
        <f t="shared" si="15"/>
        <v>24489196.059999999</v>
      </c>
      <c r="AO325" s="57"/>
      <c r="AP325" s="58">
        <f t="shared" si="16"/>
        <v>24489196.059999999</v>
      </c>
    </row>
    <row r="326" spans="1:42" ht="12.75" customHeight="1" x14ac:dyDescent="0.2">
      <c r="A326" s="78" t="s">
        <v>549</v>
      </c>
      <c r="B326" s="80">
        <v>44329</v>
      </c>
      <c r="C326" s="79" t="s">
        <v>550</v>
      </c>
      <c r="D326" s="47" t="s">
        <v>342</v>
      </c>
      <c r="E326" s="55" t="s">
        <v>343</v>
      </c>
      <c r="F326" s="56"/>
      <c r="G326" s="56"/>
      <c r="H326" s="56"/>
      <c r="I326" s="56"/>
      <c r="J326" s="56"/>
      <c r="K326" s="56"/>
      <c r="L326" s="56">
        <v>7099970</v>
      </c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>
        <f t="shared" si="15"/>
        <v>7099970</v>
      </c>
      <c r="AO326" s="57"/>
      <c r="AP326" s="58">
        <f t="shared" si="16"/>
        <v>7099970</v>
      </c>
    </row>
    <row r="327" spans="1:42" ht="12.75" customHeight="1" x14ac:dyDescent="0.2">
      <c r="A327" s="78" t="s">
        <v>551</v>
      </c>
      <c r="B327" s="80">
        <v>44329</v>
      </c>
      <c r="C327" s="79" t="s">
        <v>552</v>
      </c>
      <c r="D327" s="47" t="s">
        <v>553</v>
      </c>
      <c r="E327" s="55" t="s">
        <v>172</v>
      </c>
      <c r="F327" s="56"/>
      <c r="G327" s="56"/>
      <c r="H327" s="56"/>
      <c r="I327" s="56"/>
      <c r="J327" s="56"/>
      <c r="K327" s="56">
        <v>513730</v>
      </c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>
        <f t="shared" si="15"/>
        <v>513730</v>
      </c>
      <c r="AO327" s="57"/>
      <c r="AP327" s="58">
        <f t="shared" si="16"/>
        <v>513730</v>
      </c>
    </row>
    <row r="328" spans="1:42" ht="12.75" customHeight="1" x14ac:dyDescent="0.2">
      <c r="A328" s="78" t="s">
        <v>554</v>
      </c>
      <c r="B328" s="80">
        <v>44329</v>
      </c>
      <c r="C328" s="79" t="s">
        <v>555</v>
      </c>
      <c r="D328" s="47" t="s">
        <v>55</v>
      </c>
      <c r="E328" s="55"/>
      <c r="F328" s="56"/>
      <c r="G328" s="56"/>
      <c r="H328" s="56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>
        <v>-47723171.350000001</v>
      </c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>
        <f t="shared" si="15"/>
        <v>-47723171.350000001</v>
      </c>
      <c r="AO328" s="57"/>
      <c r="AP328" s="58">
        <f t="shared" si="16"/>
        <v>-47723171.350000001</v>
      </c>
    </row>
    <row r="329" spans="1:42" ht="12.75" customHeight="1" x14ac:dyDescent="0.2">
      <c r="A329" s="78"/>
      <c r="B329" s="80"/>
      <c r="C329" s="79"/>
      <c r="D329" s="47" t="s">
        <v>150</v>
      </c>
      <c r="E329" s="55"/>
      <c r="F329" s="56"/>
      <c r="G329" s="56"/>
      <c r="H329" s="56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>
        <v>-1958810.48</v>
      </c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>
        <f t="shared" si="15"/>
        <v>-1958810.48</v>
      </c>
      <c r="AO329" s="57"/>
      <c r="AP329" s="58">
        <f t="shared" si="16"/>
        <v>-1958810.48</v>
      </c>
    </row>
    <row r="330" spans="1:42" ht="12.75" customHeight="1" x14ac:dyDescent="0.2">
      <c r="A330" s="78"/>
      <c r="B330" s="80"/>
      <c r="C330" s="79"/>
      <c r="D330" s="47" t="s">
        <v>56</v>
      </c>
      <c r="E330" s="55" t="s">
        <v>57</v>
      </c>
      <c r="F330" s="56"/>
      <c r="G330" s="56"/>
      <c r="H330" s="56"/>
      <c r="I330" s="56">
        <v>31831588.149999999</v>
      </c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56"/>
      <c r="AM330" s="56"/>
      <c r="AN330" s="56">
        <f t="shared" si="15"/>
        <v>31831588.149999999</v>
      </c>
      <c r="AO330" s="57"/>
      <c r="AP330" s="58">
        <f t="shared" si="16"/>
        <v>31831588.149999999</v>
      </c>
    </row>
    <row r="331" spans="1:42" ht="12.75" customHeight="1" x14ac:dyDescent="0.2">
      <c r="A331" s="78"/>
      <c r="B331" s="80"/>
      <c r="C331" s="79"/>
      <c r="D331" s="47" t="s">
        <v>58</v>
      </c>
      <c r="E331" s="55" t="s">
        <v>59</v>
      </c>
      <c r="F331" s="56"/>
      <c r="G331" s="56"/>
      <c r="H331" s="56"/>
      <c r="I331" s="56">
        <v>4943289.0999999996</v>
      </c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56"/>
      <c r="AM331" s="56"/>
      <c r="AN331" s="56">
        <f t="shared" si="15"/>
        <v>4943289.0999999996</v>
      </c>
      <c r="AO331" s="57"/>
      <c r="AP331" s="58">
        <f t="shared" si="16"/>
        <v>4943289.0999999996</v>
      </c>
    </row>
    <row r="332" spans="1:42" ht="12.75" customHeight="1" x14ac:dyDescent="0.2">
      <c r="A332" s="78"/>
      <c r="B332" s="80"/>
      <c r="C332" s="79"/>
      <c r="D332" s="47" t="s">
        <v>60</v>
      </c>
      <c r="E332" s="55" t="s">
        <v>61</v>
      </c>
      <c r="F332" s="56"/>
      <c r="G332" s="56"/>
      <c r="H332" s="56"/>
      <c r="I332" s="56">
        <v>12907104.58</v>
      </c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/>
      <c r="AN332" s="56">
        <f t="shared" si="15"/>
        <v>12907104.58</v>
      </c>
      <c r="AO332" s="57"/>
      <c r="AP332" s="58">
        <f t="shared" si="16"/>
        <v>12907104.58</v>
      </c>
    </row>
    <row r="333" spans="1:42" ht="12.75" customHeight="1" x14ac:dyDescent="0.2">
      <c r="A333" s="78" t="s">
        <v>556</v>
      </c>
      <c r="B333" s="80">
        <v>44329</v>
      </c>
      <c r="C333" s="79" t="s">
        <v>557</v>
      </c>
      <c r="D333" s="47" t="s">
        <v>55</v>
      </c>
      <c r="E333" s="55"/>
      <c r="F333" s="56"/>
      <c r="G333" s="56"/>
      <c r="H333" s="56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>
        <v>-25167</v>
      </c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/>
      <c r="AN333" s="56">
        <f t="shared" si="15"/>
        <v>-25167</v>
      </c>
      <c r="AO333" s="57"/>
      <c r="AP333" s="58">
        <f t="shared" si="16"/>
        <v>-25167</v>
      </c>
    </row>
    <row r="334" spans="1:42" ht="12.75" customHeight="1" x14ac:dyDescent="0.2">
      <c r="A334" s="78"/>
      <c r="B334" s="80"/>
      <c r="C334" s="79"/>
      <c r="D334" s="47" t="s">
        <v>558</v>
      </c>
      <c r="E334" s="55"/>
      <c r="F334" s="56"/>
      <c r="G334" s="56"/>
      <c r="H334" s="56"/>
      <c r="I334" s="56">
        <v>25167</v>
      </c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/>
      <c r="AN334" s="56">
        <f t="shared" si="15"/>
        <v>25167</v>
      </c>
      <c r="AO334" s="57"/>
      <c r="AP334" s="58">
        <f t="shared" si="16"/>
        <v>25167</v>
      </c>
    </row>
    <row r="335" spans="1:42" ht="12.75" customHeight="1" x14ac:dyDescent="0.2">
      <c r="A335" s="78" t="s">
        <v>559</v>
      </c>
      <c r="B335" s="80">
        <v>44329</v>
      </c>
      <c r="C335" s="79" t="s">
        <v>560</v>
      </c>
      <c r="D335" s="47" t="s">
        <v>55</v>
      </c>
      <c r="E335" s="55"/>
      <c r="F335" s="56"/>
      <c r="G335" s="56"/>
      <c r="H335" s="56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>
        <v>-6799685.4699999997</v>
      </c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/>
      <c r="AN335" s="56">
        <f t="shared" si="15"/>
        <v>-6799685.4699999997</v>
      </c>
      <c r="AO335" s="57"/>
      <c r="AP335" s="58">
        <f t="shared" si="16"/>
        <v>-6799685.4699999997</v>
      </c>
    </row>
    <row r="336" spans="1:42" ht="12.75" customHeight="1" x14ac:dyDescent="0.2">
      <c r="A336" s="78"/>
      <c r="B336" s="80"/>
      <c r="C336" s="79"/>
      <c r="D336" s="47" t="s">
        <v>400</v>
      </c>
      <c r="E336" s="55" t="s">
        <v>64</v>
      </c>
      <c r="F336" s="56"/>
      <c r="G336" s="56"/>
      <c r="H336" s="56"/>
      <c r="I336" s="56"/>
      <c r="J336" s="56"/>
      <c r="K336" s="56"/>
      <c r="L336" s="56"/>
      <c r="M336" s="56"/>
      <c r="N336" s="56">
        <v>6799685.4699999997</v>
      </c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/>
      <c r="AN336" s="56">
        <f t="shared" si="15"/>
        <v>6799685.4699999997</v>
      </c>
      <c r="AO336" s="57"/>
      <c r="AP336" s="58">
        <f t="shared" si="16"/>
        <v>6799685.4699999997</v>
      </c>
    </row>
    <row r="337" spans="1:42" ht="12.75" customHeight="1" x14ac:dyDescent="0.2">
      <c r="A337" s="78" t="s">
        <v>561</v>
      </c>
      <c r="B337" s="80">
        <v>44336</v>
      </c>
      <c r="C337" s="79" t="s">
        <v>562</v>
      </c>
      <c r="D337" s="47" t="s">
        <v>335</v>
      </c>
      <c r="E337" s="55" t="s">
        <v>68</v>
      </c>
      <c r="F337" s="56"/>
      <c r="G337" s="56"/>
      <c r="H337" s="56"/>
      <c r="I337" s="56">
        <v>1366549452.03</v>
      </c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/>
      <c r="AN337" s="56">
        <f t="shared" si="15"/>
        <v>1366549452.03</v>
      </c>
      <c r="AO337" s="57"/>
      <c r="AP337" s="58">
        <f t="shared" si="16"/>
        <v>1366549452.03</v>
      </c>
    </row>
    <row r="338" spans="1:42" ht="12.75" customHeight="1" x14ac:dyDescent="0.2">
      <c r="A338" s="78" t="s">
        <v>563</v>
      </c>
      <c r="B338" s="80">
        <v>44336</v>
      </c>
      <c r="C338" s="79" t="s">
        <v>564</v>
      </c>
      <c r="D338" s="47" t="s">
        <v>565</v>
      </c>
      <c r="E338" s="55" t="s">
        <v>122</v>
      </c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>
        <v>1398720.95</v>
      </c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/>
      <c r="AN338" s="56">
        <f t="shared" si="15"/>
        <v>1398720.95</v>
      </c>
      <c r="AO338" s="57"/>
      <c r="AP338" s="58">
        <f t="shared" si="16"/>
        <v>1398720.95</v>
      </c>
    </row>
    <row r="339" spans="1:42" ht="12.75" customHeight="1" x14ac:dyDescent="0.2">
      <c r="A339" s="78"/>
      <c r="B339" s="80">
        <v>44336</v>
      </c>
      <c r="C339" s="79"/>
      <c r="D339" s="47" t="s">
        <v>154</v>
      </c>
      <c r="E339" s="55" t="s">
        <v>59</v>
      </c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>
        <v>74220.84</v>
      </c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>
        <f t="shared" si="15"/>
        <v>74220.84</v>
      </c>
      <c r="AO339" s="57"/>
      <c r="AP339" s="58">
        <f t="shared" si="16"/>
        <v>74220.84</v>
      </c>
    </row>
    <row r="340" spans="1:42" ht="12.75" customHeight="1" x14ac:dyDescent="0.2">
      <c r="A340" s="78" t="s">
        <v>566</v>
      </c>
      <c r="B340" s="80">
        <v>44336</v>
      </c>
      <c r="C340" s="79" t="s">
        <v>567</v>
      </c>
      <c r="D340" s="47" t="s">
        <v>568</v>
      </c>
      <c r="E340" s="55" t="s">
        <v>190</v>
      </c>
      <c r="F340" s="56"/>
      <c r="G340" s="56"/>
      <c r="H340" s="56"/>
      <c r="I340" s="56"/>
      <c r="J340" s="56"/>
      <c r="K340" s="56"/>
      <c r="L340" s="56"/>
      <c r="M340" s="56"/>
      <c r="N340" s="56"/>
      <c r="O340" s="56">
        <v>275225.71000000002</v>
      </c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>
        <f t="shared" si="15"/>
        <v>275225.71000000002</v>
      </c>
      <c r="AO340" s="57"/>
      <c r="AP340" s="58">
        <f t="shared" si="16"/>
        <v>275225.71000000002</v>
      </c>
    </row>
    <row r="341" spans="1:42" ht="12.75" customHeight="1" x14ac:dyDescent="0.2">
      <c r="A341" s="78" t="s">
        <v>569</v>
      </c>
      <c r="B341" s="80">
        <v>44336</v>
      </c>
      <c r="C341" s="79" t="s">
        <v>570</v>
      </c>
      <c r="D341" s="47" t="s">
        <v>55</v>
      </c>
      <c r="E341" s="55"/>
      <c r="F341" s="56"/>
      <c r="G341" s="56"/>
      <c r="H341" s="56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>
        <v>-19749965</v>
      </c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>
        <f t="shared" si="15"/>
        <v>-19749965</v>
      </c>
      <c r="AO341" s="57"/>
      <c r="AP341" s="58">
        <f t="shared" si="16"/>
        <v>-19749965</v>
      </c>
    </row>
    <row r="342" spans="1:42" ht="12.75" customHeight="1" x14ac:dyDescent="0.2">
      <c r="A342" s="78"/>
      <c r="B342" s="80"/>
      <c r="C342" s="79"/>
      <c r="D342" s="47" t="s">
        <v>56</v>
      </c>
      <c r="E342" s="55" t="s">
        <v>57</v>
      </c>
      <c r="F342" s="56"/>
      <c r="G342" s="56"/>
      <c r="H342" s="56"/>
      <c r="I342" s="56">
        <v>9290273.6099999994</v>
      </c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56">
        <f t="shared" si="15"/>
        <v>9290273.6099999994</v>
      </c>
      <c r="AO342" s="57"/>
      <c r="AP342" s="58">
        <f t="shared" si="16"/>
        <v>9290273.6099999994</v>
      </c>
    </row>
    <row r="343" spans="1:42" ht="12.75" customHeight="1" x14ac:dyDescent="0.2">
      <c r="A343" s="78"/>
      <c r="B343" s="80"/>
      <c r="C343" s="79"/>
      <c r="D343" s="47" t="s">
        <v>58</v>
      </c>
      <c r="E343" s="55" t="s">
        <v>59</v>
      </c>
      <c r="F343" s="56"/>
      <c r="G343" s="56"/>
      <c r="H343" s="56"/>
      <c r="I343" s="56">
        <v>1032252.62</v>
      </c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56">
        <f t="shared" si="15"/>
        <v>1032252.62</v>
      </c>
      <c r="AO343" s="57"/>
      <c r="AP343" s="58">
        <f t="shared" si="16"/>
        <v>1032252.62</v>
      </c>
    </row>
    <row r="344" spans="1:42" ht="12.75" customHeight="1" x14ac:dyDescent="0.2">
      <c r="A344" s="78"/>
      <c r="B344" s="80"/>
      <c r="C344" s="79"/>
      <c r="D344" s="47" t="s">
        <v>60</v>
      </c>
      <c r="E344" s="55" t="s">
        <v>61</v>
      </c>
      <c r="F344" s="56"/>
      <c r="G344" s="56"/>
      <c r="H344" s="56"/>
      <c r="I344" s="56">
        <v>9427438.7699999996</v>
      </c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/>
      <c r="AN344" s="56">
        <f t="shared" si="15"/>
        <v>9427438.7699999996</v>
      </c>
      <c r="AO344" s="57"/>
      <c r="AP344" s="58">
        <f t="shared" si="16"/>
        <v>9427438.7699999996</v>
      </c>
    </row>
    <row r="345" spans="1:42" ht="12.75" customHeight="1" x14ac:dyDescent="0.2">
      <c r="A345" s="78" t="s">
        <v>571</v>
      </c>
      <c r="B345" s="80">
        <v>44336</v>
      </c>
      <c r="C345" s="79" t="s">
        <v>572</v>
      </c>
      <c r="D345" s="47" t="s">
        <v>55</v>
      </c>
      <c r="E345" s="55"/>
      <c r="F345" s="56"/>
      <c r="G345" s="56"/>
      <c r="H345" s="56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>
        <v>-1853057.72</v>
      </c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>
        <f t="shared" si="15"/>
        <v>-1853057.72</v>
      </c>
      <c r="AO345" s="57"/>
      <c r="AP345" s="58">
        <f t="shared" si="16"/>
        <v>-1853057.72</v>
      </c>
    </row>
    <row r="346" spans="1:42" ht="12.75" customHeight="1" x14ac:dyDescent="0.2">
      <c r="A346" s="78"/>
      <c r="B346" s="80"/>
      <c r="C346" s="79"/>
      <c r="D346" s="47" t="s">
        <v>573</v>
      </c>
      <c r="E346" s="55" t="s">
        <v>57</v>
      </c>
      <c r="F346" s="56"/>
      <c r="G346" s="56"/>
      <c r="H346" s="56"/>
      <c r="I346" s="56"/>
      <c r="J346" s="56"/>
      <c r="K346" s="56"/>
      <c r="L346" s="56"/>
      <c r="M346" s="56"/>
      <c r="N346" s="56"/>
      <c r="O346" s="56">
        <v>1853057.72</v>
      </c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>
        <f t="shared" si="15"/>
        <v>1853057.72</v>
      </c>
      <c r="AO346" s="57"/>
      <c r="AP346" s="58">
        <f t="shared" si="16"/>
        <v>1853057.72</v>
      </c>
    </row>
    <row r="347" spans="1:42" ht="12.75" customHeight="1" x14ac:dyDescent="0.2">
      <c r="A347" s="78" t="s">
        <v>574</v>
      </c>
      <c r="B347" s="80">
        <v>44336</v>
      </c>
      <c r="C347" s="79" t="s">
        <v>575</v>
      </c>
      <c r="D347" s="47" t="s">
        <v>55</v>
      </c>
      <c r="E347" s="55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>
        <v>-4955900</v>
      </c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/>
      <c r="AN347" s="56">
        <f t="shared" si="15"/>
        <v>-4955900</v>
      </c>
      <c r="AO347" s="57"/>
      <c r="AP347" s="58">
        <f t="shared" si="16"/>
        <v>-4955900</v>
      </c>
    </row>
    <row r="348" spans="1:42" ht="12.75" customHeight="1" x14ac:dyDescent="0.2">
      <c r="A348" s="78"/>
      <c r="B348" s="80"/>
      <c r="C348" s="79"/>
      <c r="D348" s="47" t="s">
        <v>315</v>
      </c>
      <c r="E348" s="55" t="s">
        <v>57</v>
      </c>
      <c r="F348" s="56"/>
      <c r="G348" s="56"/>
      <c r="H348" s="56"/>
      <c r="I348" s="56"/>
      <c r="J348" s="56"/>
      <c r="K348" s="56">
        <v>3600000</v>
      </c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/>
      <c r="AN348" s="56">
        <f t="shared" si="15"/>
        <v>3600000</v>
      </c>
      <c r="AO348" s="57"/>
      <c r="AP348" s="58">
        <f t="shared" si="16"/>
        <v>3600000</v>
      </c>
    </row>
    <row r="349" spans="1:42" ht="12.75" customHeight="1" x14ac:dyDescent="0.2">
      <c r="A349" s="78"/>
      <c r="B349" s="80"/>
      <c r="C349" s="79"/>
      <c r="D349" s="47" t="s">
        <v>316</v>
      </c>
      <c r="E349" s="55" t="s">
        <v>59</v>
      </c>
      <c r="F349" s="56"/>
      <c r="G349" s="56"/>
      <c r="H349" s="56"/>
      <c r="I349" s="56"/>
      <c r="J349" s="56"/>
      <c r="K349" s="56">
        <v>1355900</v>
      </c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/>
      <c r="AN349" s="56">
        <f t="shared" si="15"/>
        <v>1355900</v>
      </c>
      <c r="AO349" s="57"/>
      <c r="AP349" s="58">
        <f t="shared" si="16"/>
        <v>1355900</v>
      </c>
    </row>
    <row r="350" spans="1:42" ht="12.75" customHeight="1" x14ac:dyDescent="0.2">
      <c r="A350" s="78" t="s">
        <v>576</v>
      </c>
      <c r="B350" s="80">
        <v>44336</v>
      </c>
      <c r="C350" s="79" t="s">
        <v>577</v>
      </c>
      <c r="D350" s="47" t="s">
        <v>55</v>
      </c>
      <c r="E350" s="55"/>
      <c r="F350" s="56"/>
      <c r="G350" s="56"/>
      <c r="H350" s="56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>
        <v>-590000</v>
      </c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/>
      <c r="AN350" s="56">
        <f t="shared" si="15"/>
        <v>-590000</v>
      </c>
      <c r="AO350" s="57"/>
      <c r="AP350" s="58">
        <f t="shared" si="16"/>
        <v>-590000</v>
      </c>
    </row>
    <row r="351" spans="1:42" ht="12.75" customHeight="1" x14ac:dyDescent="0.2">
      <c r="A351" s="78"/>
      <c r="B351" s="80"/>
      <c r="C351" s="79"/>
      <c r="D351" s="47" t="s">
        <v>91</v>
      </c>
      <c r="E351" s="55" t="s">
        <v>59</v>
      </c>
      <c r="F351" s="56"/>
      <c r="G351" s="56"/>
      <c r="H351" s="56"/>
      <c r="I351" s="56"/>
      <c r="J351" s="56">
        <v>590000</v>
      </c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>
        <f t="shared" si="15"/>
        <v>590000</v>
      </c>
      <c r="AO351" s="57"/>
      <c r="AP351" s="58">
        <f t="shared" si="16"/>
        <v>590000</v>
      </c>
    </row>
    <row r="352" spans="1:42" ht="12.75" customHeight="1" x14ac:dyDescent="0.2">
      <c r="A352" s="78" t="s">
        <v>578</v>
      </c>
      <c r="B352" s="80">
        <v>44336</v>
      </c>
      <c r="C352" s="79" t="s">
        <v>579</v>
      </c>
      <c r="D352" s="47" t="s">
        <v>580</v>
      </c>
      <c r="E352" s="55"/>
      <c r="F352" s="56"/>
      <c r="G352" s="56"/>
      <c r="H352" s="56">
        <v>174845</v>
      </c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>
        <v>-174845</v>
      </c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/>
      <c r="AN352" s="56">
        <f t="shared" si="15"/>
        <v>0</v>
      </c>
      <c r="AO352" s="57"/>
      <c r="AP352" s="58">
        <f t="shared" si="16"/>
        <v>0</v>
      </c>
    </row>
    <row r="353" spans="1:42" ht="12.75" customHeight="1" x14ac:dyDescent="0.2">
      <c r="A353" s="78" t="s">
        <v>581</v>
      </c>
      <c r="B353" s="80">
        <v>44343</v>
      </c>
      <c r="C353" s="79" t="s">
        <v>582</v>
      </c>
      <c r="D353" s="47" t="s">
        <v>583</v>
      </c>
      <c r="E353" s="55" t="s">
        <v>584</v>
      </c>
      <c r="F353" s="56"/>
      <c r="G353" s="56"/>
      <c r="H353" s="56"/>
      <c r="I353" s="56"/>
      <c r="J353" s="56"/>
      <c r="K353" s="56"/>
      <c r="L353" s="56"/>
      <c r="M353" s="56">
        <v>1076590.5</v>
      </c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>
        <f t="shared" si="15"/>
        <v>1076590.5</v>
      </c>
      <c r="AO353" s="57"/>
      <c r="AP353" s="58">
        <f t="shared" si="16"/>
        <v>1076590.5</v>
      </c>
    </row>
    <row r="354" spans="1:42" ht="12.75" customHeight="1" x14ac:dyDescent="0.2">
      <c r="A354" s="78" t="s">
        <v>585</v>
      </c>
      <c r="B354" s="80">
        <v>44343</v>
      </c>
      <c r="C354" s="79" t="s">
        <v>586</v>
      </c>
      <c r="D354" s="47" t="s">
        <v>587</v>
      </c>
      <c r="E354" s="55" t="s">
        <v>421</v>
      </c>
      <c r="F354" s="56"/>
      <c r="G354" s="56"/>
      <c r="H354" s="56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>
        <v>187491992</v>
      </c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>
        <f t="shared" si="15"/>
        <v>187491992</v>
      </c>
      <c r="AO354" s="57"/>
      <c r="AP354" s="58">
        <f t="shared" si="16"/>
        <v>187491992</v>
      </c>
    </row>
    <row r="355" spans="1:42" ht="12.75" customHeight="1" x14ac:dyDescent="0.2">
      <c r="A355" s="78" t="s">
        <v>588</v>
      </c>
      <c r="B355" s="80">
        <v>44343</v>
      </c>
      <c r="C355" s="79" t="s">
        <v>589</v>
      </c>
      <c r="D355" s="47" t="s">
        <v>200</v>
      </c>
      <c r="E355" s="55" t="s">
        <v>346</v>
      </c>
      <c r="F355" s="56"/>
      <c r="G355" s="56"/>
      <c r="H355" s="56"/>
      <c r="I355" s="56"/>
      <c r="J355" s="56">
        <v>121150550.25</v>
      </c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>
        <f t="shared" si="15"/>
        <v>121150550.25</v>
      </c>
      <c r="AO355" s="57"/>
      <c r="AP355" s="58">
        <f t="shared" si="16"/>
        <v>121150550.25</v>
      </c>
    </row>
    <row r="356" spans="1:42" ht="12.75" customHeight="1" x14ac:dyDescent="0.2">
      <c r="A356" s="78" t="s">
        <v>590</v>
      </c>
      <c r="B356" s="80">
        <v>44343</v>
      </c>
      <c r="C356" s="79" t="s">
        <v>591</v>
      </c>
      <c r="D356" s="47" t="s">
        <v>55</v>
      </c>
      <c r="E356" s="55"/>
      <c r="F356" s="56"/>
      <c r="G356" s="56"/>
      <c r="H356" s="56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>
        <v>-36047</v>
      </c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/>
      <c r="AN356" s="56">
        <f t="shared" si="15"/>
        <v>-36047</v>
      </c>
      <c r="AO356" s="57"/>
      <c r="AP356" s="58">
        <f t="shared" si="16"/>
        <v>-36047</v>
      </c>
    </row>
    <row r="357" spans="1:42" ht="12.75" customHeight="1" x14ac:dyDescent="0.2">
      <c r="A357" s="78"/>
      <c r="B357" s="80"/>
      <c r="C357" s="79"/>
      <c r="D357" s="47" t="s">
        <v>592</v>
      </c>
      <c r="E357" s="55"/>
      <c r="F357" s="56"/>
      <c r="G357" s="56"/>
      <c r="H357" s="56"/>
      <c r="I357" s="56">
        <v>36047</v>
      </c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56"/>
      <c r="AM357" s="56"/>
      <c r="AN357" s="56">
        <f t="shared" si="15"/>
        <v>36047</v>
      </c>
      <c r="AO357" s="57"/>
      <c r="AP357" s="58">
        <f t="shared" si="16"/>
        <v>36047</v>
      </c>
    </row>
    <row r="358" spans="1:42" ht="12.75" customHeight="1" x14ac:dyDescent="0.2">
      <c r="A358" s="78" t="s">
        <v>593</v>
      </c>
      <c r="B358" s="80">
        <v>44343</v>
      </c>
      <c r="C358" s="79" t="s">
        <v>594</v>
      </c>
      <c r="D358" s="47" t="s">
        <v>55</v>
      </c>
      <c r="E358" s="55"/>
      <c r="F358" s="56"/>
      <c r="G358" s="56"/>
      <c r="H358" s="56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>
        <v>-17108647.120000001</v>
      </c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/>
      <c r="AN358" s="56">
        <f t="shared" si="15"/>
        <v>-17108647.120000001</v>
      </c>
      <c r="AO358" s="57"/>
      <c r="AP358" s="58">
        <f t="shared" si="16"/>
        <v>-17108647.120000001</v>
      </c>
    </row>
    <row r="359" spans="1:42" ht="12.75" customHeight="1" x14ac:dyDescent="0.2">
      <c r="A359" s="78"/>
      <c r="B359" s="80"/>
      <c r="C359" s="79"/>
      <c r="D359" s="47" t="s">
        <v>150</v>
      </c>
      <c r="E359" s="55"/>
      <c r="F359" s="56"/>
      <c r="G359" s="56"/>
      <c r="H359" s="56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>
        <v>-950696.52</v>
      </c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/>
      <c r="AN359" s="56">
        <f t="shared" si="15"/>
        <v>-950696.52</v>
      </c>
      <c r="AO359" s="57"/>
      <c r="AP359" s="58">
        <f t="shared" si="16"/>
        <v>-950696.52</v>
      </c>
    </row>
    <row r="360" spans="1:42" ht="12.75" customHeight="1" x14ac:dyDescent="0.2">
      <c r="A360" s="78"/>
      <c r="B360" s="80"/>
      <c r="C360" s="79"/>
      <c r="D360" s="47" t="s">
        <v>56</v>
      </c>
      <c r="E360" s="55" t="s">
        <v>57</v>
      </c>
      <c r="F360" s="56"/>
      <c r="G360" s="56"/>
      <c r="H360" s="56"/>
      <c r="I360" s="56">
        <v>3243624.85</v>
      </c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>
        <f t="shared" si="15"/>
        <v>3243624.85</v>
      </c>
      <c r="AO360" s="57"/>
      <c r="AP360" s="58">
        <f t="shared" si="16"/>
        <v>3243624.85</v>
      </c>
    </row>
    <row r="361" spans="1:42" ht="12.75" customHeight="1" x14ac:dyDescent="0.2">
      <c r="A361" s="78"/>
      <c r="B361" s="80"/>
      <c r="C361" s="79"/>
      <c r="D361" s="47" t="s">
        <v>58</v>
      </c>
      <c r="E361" s="55" t="s">
        <v>59</v>
      </c>
      <c r="F361" s="56"/>
      <c r="G361" s="56"/>
      <c r="H361" s="56"/>
      <c r="I361" s="56">
        <v>1683542.13</v>
      </c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/>
      <c r="AN361" s="56">
        <f t="shared" si="15"/>
        <v>1683542.13</v>
      </c>
      <c r="AO361" s="57"/>
      <c r="AP361" s="58">
        <f t="shared" si="16"/>
        <v>1683542.13</v>
      </c>
    </row>
    <row r="362" spans="1:42" ht="12.75" customHeight="1" x14ac:dyDescent="0.2">
      <c r="A362" s="78"/>
      <c r="B362" s="80"/>
      <c r="C362" s="79"/>
      <c r="D362" s="47" t="s">
        <v>60</v>
      </c>
      <c r="E362" s="55" t="s">
        <v>61</v>
      </c>
      <c r="F362" s="56"/>
      <c r="G362" s="56"/>
      <c r="H362" s="56"/>
      <c r="I362" s="56">
        <v>13132176.66</v>
      </c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/>
      <c r="AN362" s="56">
        <f t="shared" si="15"/>
        <v>13132176.66</v>
      </c>
      <c r="AO362" s="57"/>
      <c r="AP362" s="58">
        <f t="shared" si="16"/>
        <v>13132176.66</v>
      </c>
    </row>
    <row r="363" spans="1:42" ht="12.75" customHeight="1" x14ac:dyDescent="0.2">
      <c r="A363" s="78" t="s">
        <v>595</v>
      </c>
      <c r="B363" s="80">
        <v>44343</v>
      </c>
      <c r="C363" s="79" t="s">
        <v>596</v>
      </c>
      <c r="D363" s="47" t="s">
        <v>55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>
        <v>-11405983.869999999</v>
      </c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>
        <f t="shared" si="15"/>
        <v>-11405983.869999999</v>
      </c>
      <c r="AO363" s="57"/>
      <c r="AP363" s="58">
        <f t="shared" si="16"/>
        <v>-11405983.869999999</v>
      </c>
    </row>
    <row r="364" spans="1:42" ht="12.75" customHeight="1" x14ac:dyDescent="0.2">
      <c r="A364" s="78"/>
      <c r="B364" s="80"/>
      <c r="C364" s="79"/>
      <c r="D364" s="47" t="s">
        <v>150</v>
      </c>
      <c r="E364" s="55"/>
      <c r="F364" s="56"/>
      <c r="G364" s="56"/>
      <c r="H364" s="56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>
        <v>-1406918.59</v>
      </c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/>
      <c r="AN364" s="56">
        <f t="shared" si="15"/>
        <v>-1406918.59</v>
      </c>
      <c r="AO364" s="57"/>
      <c r="AP364" s="58">
        <f t="shared" si="16"/>
        <v>-1406918.59</v>
      </c>
    </row>
    <row r="365" spans="1:42" ht="12.75" customHeight="1" x14ac:dyDescent="0.2">
      <c r="A365" s="78"/>
      <c r="B365" s="80"/>
      <c r="C365" s="79"/>
      <c r="D365" s="47" t="s">
        <v>56</v>
      </c>
      <c r="E365" s="55" t="s">
        <v>57</v>
      </c>
      <c r="F365" s="56"/>
      <c r="G365" s="56"/>
      <c r="H365" s="56"/>
      <c r="I365" s="56">
        <v>11405983.869999999</v>
      </c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>
        <f t="shared" si="15"/>
        <v>11405983.869999999</v>
      </c>
      <c r="AO365" s="57"/>
      <c r="AP365" s="58">
        <f t="shared" si="16"/>
        <v>11405983.869999999</v>
      </c>
    </row>
    <row r="366" spans="1:42" ht="12.75" customHeight="1" x14ac:dyDescent="0.2">
      <c r="A366" s="78"/>
      <c r="B366" s="80"/>
      <c r="C366" s="79"/>
      <c r="D366" s="47" t="s">
        <v>58</v>
      </c>
      <c r="E366" s="55" t="s">
        <v>59</v>
      </c>
      <c r="F366" s="56"/>
      <c r="G366" s="56"/>
      <c r="H366" s="56"/>
      <c r="I366" s="56">
        <v>1267331.54</v>
      </c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>
        <f t="shared" si="15"/>
        <v>1267331.54</v>
      </c>
      <c r="AO366" s="57"/>
      <c r="AP366" s="58">
        <f t="shared" si="16"/>
        <v>1267331.54</v>
      </c>
    </row>
    <row r="367" spans="1:42" ht="12.75" customHeight="1" x14ac:dyDescent="0.2">
      <c r="A367" s="78"/>
      <c r="B367" s="80"/>
      <c r="C367" s="79"/>
      <c r="D367" s="47" t="s">
        <v>60</v>
      </c>
      <c r="E367" s="55" t="s">
        <v>61</v>
      </c>
      <c r="F367" s="56"/>
      <c r="G367" s="56"/>
      <c r="H367" s="56"/>
      <c r="I367" s="56">
        <v>139587.04999999999</v>
      </c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/>
      <c r="AN367" s="56">
        <f t="shared" si="15"/>
        <v>139587.04999999999</v>
      </c>
      <c r="AO367" s="57"/>
      <c r="AP367" s="58">
        <f t="shared" si="16"/>
        <v>139587.04999999999</v>
      </c>
    </row>
    <row r="368" spans="1:42" ht="12.75" customHeight="1" x14ac:dyDescent="0.2">
      <c r="A368" s="78" t="s">
        <v>597</v>
      </c>
      <c r="B368" s="80">
        <v>44343</v>
      </c>
      <c r="C368" s="79" t="s">
        <v>598</v>
      </c>
      <c r="D368" s="84" t="s">
        <v>407</v>
      </c>
      <c r="E368" s="55" t="s">
        <v>163</v>
      </c>
      <c r="F368" s="56"/>
      <c r="G368" s="56"/>
      <c r="H368" s="56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>
        <v>-1084160</v>
      </c>
      <c r="AG368" s="56"/>
      <c r="AH368" s="56"/>
      <c r="AI368" s="56"/>
      <c r="AJ368" s="56"/>
      <c r="AK368" s="56"/>
      <c r="AL368" s="56"/>
      <c r="AM368" s="56"/>
      <c r="AN368" s="56">
        <f t="shared" si="15"/>
        <v>-1084160</v>
      </c>
      <c r="AO368" s="57"/>
      <c r="AP368" s="58">
        <f t="shared" si="16"/>
        <v>-1084160</v>
      </c>
    </row>
    <row r="369" spans="1:42" ht="12.75" customHeight="1" x14ac:dyDescent="0.2">
      <c r="A369" s="78"/>
      <c r="B369" s="80"/>
      <c r="C369" s="79"/>
      <c r="D369" s="47" t="s">
        <v>599</v>
      </c>
      <c r="E369" s="55"/>
      <c r="F369" s="56"/>
      <c r="G369" s="56"/>
      <c r="H369" s="56"/>
      <c r="I369" s="56"/>
      <c r="J369" s="56"/>
      <c r="K369" s="56"/>
      <c r="L369" s="56"/>
      <c r="M369" s="56"/>
      <c r="N369" s="56">
        <v>1084160</v>
      </c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  <c r="AG369" s="56"/>
      <c r="AH369" s="56"/>
      <c r="AI369" s="56"/>
      <c r="AJ369" s="56"/>
      <c r="AK369" s="56"/>
      <c r="AL369" s="56"/>
      <c r="AM369" s="56"/>
      <c r="AN369" s="56">
        <f t="shared" si="15"/>
        <v>1084160</v>
      </c>
      <c r="AO369" s="57"/>
      <c r="AP369" s="58">
        <f t="shared" si="16"/>
        <v>1084160</v>
      </c>
    </row>
    <row r="370" spans="1:42" ht="12.75" customHeight="1" x14ac:dyDescent="0.2">
      <c r="A370" s="78" t="s">
        <v>600</v>
      </c>
      <c r="B370" s="80">
        <v>44343</v>
      </c>
      <c r="C370" s="79" t="s">
        <v>601</v>
      </c>
      <c r="D370" s="47" t="s">
        <v>112</v>
      </c>
      <c r="E370" s="55"/>
      <c r="F370" s="56"/>
      <c r="G370" s="56"/>
      <c r="H370" s="56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>
        <v>-7260713</v>
      </c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>
        <f t="shared" si="15"/>
        <v>-7260713</v>
      </c>
      <c r="AO370" s="57"/>
      <c r="AP370" s="58">
        <f t="shared" si="16"/>
        <v>-7260713</v>
      </c>
    </row>
    <row r="371" spans="1:42" ht="12.75" customHeight="1" x14ac:dyDescent="0.2">
      <c r="A371" s="78"/>
      <c r="B371" s="80"/>
      <c r="C371" s="79"/>
      <c r="D371" s="47" t="s">
        <v>90</v>
      </c>
      <c r="E371" s="55" t="s">
        <v>185</v>
      </c>
      <c r="F371" s="56"/>
      <c r="G371" s="56"/>
      <c r="H371" s="56"/>
      <c r="I371" s="56"/>
      <c r="J371" s="56">
        <v>6534642</v>
      </c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/>
      <c r="AN371" s="56">
        <f t="shared" si="15"/>
        <v>6534642</v>
      </c>
      <c r="AO371" s="57"/>
      <c r="AP371" s="58">
        <f t="shared" si="16"/>
        <v>6534642</v>
      </c>
    </row>
    <row r="372" spans="1:42" ht="12.75" customHeight="1" x14ac:dyDescent="0.2">
      <c r="A372" s="78"/>
      <c r="B372" s="80"/>
      <c r="C372" s="79"/>
      <c r="D372" s="47" t="s">
        <v>91</v>
      </c>
      <c r="E372" s="55" t="s">
        <v>537</v>
      </c>
      <c r="F372" s="56"/>
      <c r="G372" s="56"/>
      <c r="H372" s="56"/>
      <c r="I372" s="56"/>
      <c r="J372" s="56">
        <v>726071</v>
      </c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56">
        <f t="shared" si="15"/>
        <v>726071</v>
      </c>
      <c r="AO372" s="57"/>
      <c r="AP372" s="58">
        <f t="shared" si="16"/>
        <v>726071</v>
      </c>
    </row>
    <row r="373" spans="1:42" ht="12.75" customHeight="1" x14ac:dyDescent="0.2">
      <c r="A373" s="78" t="s">
        <v>602</v>
      </c>
      <c r="B373" s="80">
        <v>44343</v>
      </c>
      <c r="C373" s="79" t="s">
        <v>603</v>
      </c>
      <c r="D373" s="47" t="s">
        <v>55</v>
      </c>
      <c r="E373" s="55"/>
      <c r="F373" s="56"/>
      <c r="G373" s="56"/>
      <c r="H373" s="56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>
        <v>-5901190</v>
      </c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>
        <f t="shared" si="15"/>
        <v>-5901190</v>
      </c>
      <c r="AO373" s="57"/>
      <c r="AP373" s="58">
        <f t="shared" si="16"/>
        <v>-5901190</v>
      </c>
    </row>
    <row r="374" spans="1:42" ht="12.75" customHeight="1" x14ac:dyDescent="0.2">
      <c r="A374" s="78"/>
      <c r="B374" s="80"/>
      <c r="C374" s="79"/>
      <c r="D374" s="47" t="s">
        <v>58</v>
      </c>
      <c r="E374" s="55" t="s">
        <v>59</v>
      </c>
      <c r="F374" s="56"/>
      <c r="G374" s="56"/>
      <c r="H374" s="56"/>
      <c r="I374" s="56"/>
      <c r="J374" s="56">
        <v>5901190</v>
      </c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>
        <f t="shared" si="15"/>
        <v>5901190</v>
      </c>
      <c r="AO374" s="57"/>
      <c r="AP374" s="58">
        <f t="shared" si="16"/>
        <v>5901190</v>
      </c>
    </row>
    <row r="375" spans="1:42" ht="12.75" customHeight="1" x14ac:dyDescent="0.2">
      <c r="A375" s="78" t="s">
        <v>604</v>
      </c>
      <c r="B375" s="80">
        <v>44343</v>
      </c>
      <c r="C375" s="79" t="s">
        <v>605</v>
      </c>
      <c r="D375" s="47" t="s">
        <v>112</v>
      </c>
      <c r="E375" s="55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>
        <v>-682999.83</v>
      </c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>
        <f t="shared" si="15"/>
        <v>-682999.83</v>
      </c>
      <c r="AO375" s="57"/>
      <c r="AP375" s="58">
        <f t="shared" si="16"/>
        <v>-682999.83</v>
      </c>
    </row>
    <row r="376" spans="1:42" ht="12.75" customHeight="1" x14ac:dyDescent="0.2">
      <c r="A376" s="78"/>
      <c r="B376" s="80"/>
      <c r="C376" s="79"/>
      <c r="D376" s="47" t="s">
        <v>90</v>
      </c>
      <c r="E376" s="55" t="s">
        <v>185</v>
      </c>
      <c r="F376" s="56"/>
      <c r="G376" s="56"/>
      <c r="H376" s="56"/>
      <c r="I376" s="56"/>
      <c r="J376" s="56">
        <v>526999.99</v>
      </c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>
        <f t="shared" ref="AN376:AN379" si="17">SUM(F376:AM376)</f>
        <v>526999.99</v>
      </c>
      <c r="AO376" s="57"/>
      <c r="AP376" s="58">
        <f t="shared" ref="AP376:AP379" si="18">SUM(AN376:AO376)</f>
        <v>526999.99</v>
      </c>
    </row>
    <row r="377" spans="1:42" ht="12.75" customHeight="1" x14ac:dyDescent="0.2">
      <c r="A377" s="78"/>
      <c r="B377" s="80"/>
      <c r="C377" s="79"/>
      <c r="D377" s="47" t="s">
        <v>91</v>
      </c>
      <c r="E377" s="55" t="s">
        <v>537</v>
      </c>
      <c r="F377" s="56"/>
      <c r="G377" s="56"/>
      <c r="H377" s="56"/>
      <c r="I377" s="56"/>
      <c r="J377" s="56">
        <v>155999.84</v>
      </c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56"/>
      <c r="AK377" s="56"/>
      <c r="AL377" s="56"/>
      <c r="AM377" s="56"/>
      <c r="AN377" s="56">
        <f t="shared" si="17"/>
        <v>155999.84</v>
      </c>
      <c r="AO377" s="57"/>
      <c r="AP377" s="58">
        <f t="shared" si="18"/>
        <v>155999.84</v>
      </c>
    </row>
    <row r="378" spans="1:42" ht="12.75" customHeight="1" x14ac:dyDescent="0.2">
      <c r="A378" s="78" t="s">
        <v>606</v>
      </c>
      <c r="B378" s="80">
        <v>44343</v>
      </c>
      <c r="C378" s="79" t="s">
        <v>607</v>
      </c>
      <c r="D378" s="84" t="s">
        <v>436</v>
      </c>
      <c r="E378" s="55" t="s">
        <v>437</v>
      </c>
      <c r="F378" s="56"/>
      <c r="G378" s="56"/>
      <c r="H378" s="56"/>
      <c r="I378" s="56"/>
      <c r="J378" s="56">
        <v>939090</v>
      </c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>
        <v>-939090</v>
      </c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/>
      <c r="AN378" s="56">
        <f t="shared" si="17"/>
        <v>0</v>
      </c>
      <c r="AO378" s="57"/>
      <c r="AP378" s="58">
        <f t="shared" si="18"/>
        <v>0</v>
      </c>
    </row>
    <row r="379" spans="1:42" ht="12.75" customHeight="1" thickBot="1" x14ac:dyDescent="0.25">
      <c r="A379" s="78" t="s">
        <v>608</v>
      </c>
      <c r="B379" s="80">
        <v>44347</v>
      </c>
      <c r="C379" s="79" t="s">
        <v>609</v>
      </c>
      <c r="D379" s="84" t="s">
        <v>407</v>
      </c>
      <c r="E379" s="55" t="s">
        <v>163</v>
      </c>
      <c r="F379" s="56"/>
      <c r="G379" s="56"/>
      <c r="H379" s="56"/>
      <c r="I379" s="56"/>
      <c r="J379" s="56"/>
      <c r="K379" s="56"/>
      <c r="L379" s="56">
        <v>25000000</v>
      </c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>
        <v>-25000000</v>
      </c>
      <c r="AG379" s="56"/>
      <c r="AH379" s="56"/>
      <c r="AI379" s="56"/>
      <c r="AJ379" s="56"/>
      <c r="AK379" s="56"/>
      <c r="AL379" s="56"/>
      <c r="AM379" s="56"/>
      <c r="AN379" s="56">
        <f t="shared" si="17"/>
        <v>0</v>
      </c>
      <c r="AO379" s="57"/>
      <c r="AP379" s="41">
        <f t="shared" si="18"/>
        <v>0</v>
      </c>
    </row>
    <row r="380" spans="1:42" ht="18" customHeight="1" thickBot="1" x14ac:dyDescent="0.25">
      <c r="A380" s="137" t="s">
        <v>610</v>
      </c>
      <c r="B380" s="138"/>
      <c r="C380" s="139"/>
      <c r="D380" s="92"/>
      <c r="E380" s="64"/>
      <c r="F380" s="65">
        <f t="shared" ref="F380:AO380" si="19">SUM(F310:F379)</f>
        <v>197977092.19</v>
      </c>
      <c r="G380" s="65">
        <f t="shared" si="19"/>
        <v>56465720</v>
      </c>
      <c r="H380" s="65">
        <f t="shared" si="19"/>
        <v>55897596.359999999</v>
      </c>
      <c r="I380" s="65">
        <f t="shared" si="19"/>
        <v>6131181414.8799992</v>
      </c>
      <c r="J380" s="65">
        <f t="shared" si="19"/>
        <v>22988005084.129997</v>
      </c>
      <c r="K380" s="65">
        <f t="shared" si="19"/>
        <v>592638627.00999999</v>
      </c>
      <c r="L380" s="65">
        <f t="shared" si="19"/>
        <v>1103675325.05</v>
      </c>
      <c r="M380" s="65">
        <f t="shared" si="19"/>
        <v>89381220.790000007</v>
      </c>
      <c r="N380" s="65">
        <f t="shared" si="19"/>
        <v>874566360.42000008</v>
      </c>
      <c r="O380" s="65">
        <f t="shared" si="19"/>
        <v>304276559.43000001</v>
      </c>
      <c r="P380" s="65">
        <f t="shared" si="19"/>
        <v>195613750.91</v>
      </c>
      <c r="Q380" s="65">
        <f t="shared" si="19"/>
        <v>1036331897.49</v>
      </c>
      <c r="R380" s="65">
        <f t="shared" si="19"/>
        <v>4999306</v>
      </c>
      <c r="S380" s="65">
        <f t="shared" si="19"/>
        <v>560566000</v>
      </c>
      <c r="T380" s="65">
        <f t="shared" si="19"/>
        <v>8966725.0399999991</v>
      </c>
      <c r="U380" s="65">
        <f t="shared" si="19"/>
        <v>60939.7</v>
      </c>
      <c r="V380" s="65">
        <f t="shared" si="19"/>
        <v>2206509824.2399998</v>
      </c>
      <c r="W380" s="65">
        <f t="shared" si="19"/>
        <v>6170870.1699999999</v>
      </c>
      <c r="X380" s="65">
        <f t="shared" si="19"/>
        <v>440592757.25</v>
      </c>
      <c r="Y380" s="65">
        <f t="shared" si="19"/>
        <v>205289606.94</v>
      </c>
      <c r="Z380" s="65">
        <f t="shared" si="19"/>
        <v>31210380.5</v>
      </c>
      <c r="AA380" s="65">
        <f t="shared" si="19"/>
        <v>43620070</v>
      </c>
      <c r="AB380" s="65">
        <f t="shared" si="19"/>
        <v>2861986834.0800009</v>
      </c>
      <c r="AC380" s="65">
        <f t="shared" si="19"/>
        <v>141030591.06999999</v>
      </c>
      <c r="AD380" s="65">
        <f t="shared" si="19"/>
        <v>6374603.0099999998</v>
      </c>
      <c r="AE380" s="65">
        <f t="shared" si="19"/>
        <v>15317025.07</v>
      </c>
      <c r="AF380" s="65">
        <f t="shared" si="19"/>
        <v>18961310.310000002</v>
      </c>
      <c r="AG380" s="65">
        <f t="shared" si="19"/>
        <v>370433302.5</v>
      </c>
      <c r="AH380" s="65">
        <f t="shared" si="19"/>
        <v>70469191.319999993</v>
      </c>
      <c r="AI380" s="65">
        <f t="shared" si="19"/>
        <v>25650000</v>
      </c>
      <c r="AJ380" s="65">
        <f t="shared" si="19"/>
        <v>618997.44999999995</v>
      </c>
      <c r="AK380" s="65">
        <f t="shared" si="19"/>
        <v>22245605</v>
      </c>
      <c r="AL380" s="65">
        <f t="shared" si="19"/>
        <v>2421761818.7600002</v>
      </c>
      <c r="AM380" s="65">
        <f t="shared" si="19"/>
        <v>4000000</v>
      </c>
      <c r="AN380" s="65">
        <f t="shared" si="19"/>
        <v>43092846407.069969</v>
      </c>
      <c r="AO380" s="65">
        <f t="shared" si="19"/>
        <v>19751928.559999999</v>
      </c>
      <c r="AP380" s="101">
        <f>SUM(AN380:AO380)</f>
        <v>43112598335.629967</v>
      </c>
    </row>
    <row r="381" spans="1:42" ht="12.75" customHeight="1" x14ac:dyDescent="0.2">
      <c r="A381" s="71" t="s">
        <v>611</v>
      </c>
      <c r="B381" s="76">
        <v>44350</v>
      </c>
      <c r="C381" s="77" t="s">
        <v>612</v>
      </c>
      <c r="D381" s="102" t="s">
        <v>449</v>
      </c>
      <c r="E381" s="70" t="s">
        <v>613</v>
      </c>
      <c r="F381" s="50"/>
      <c r="G381" s="50"/>
      <c r="H381" s="50"/>
      <c r="I381" s="50">
        <v>23795307.039999999</v>
      </c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98">
        <f>SUM(F381:AM381)</f>
        <v>23795307.039999999</v>
      </c>
      <c r="AO381" s="103"/>
      <c r="AP381" s="100">
        <f>SUM(AN381:AO381)</f>
        <v>23795307.039999999</v>
      </c>
    </row>
    <row r="382" spans="1:42" ht="12.75" customHeight="1" x14ac:dyDescent="0.2">
      <c r="A382" s="71" t="s">
        <v>614</v>
      </c>
      <c r="B382" s="80">
        <v>44350</v>
      </c>
      <c r="C382" s="77" t="s">
        <v>615</v>
      </c>
      <c r="D382" s="47" t="s">
        <v>278</v>
      </c>
      <c r="E382" s="75" t="s">
        <v>337</v>
      </c>
      <c r="F382" s="49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>
        <v>7526</v>
      </c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56">
        <f t="shared" ref="AN382:AN443" si="20">SUM(F382:AM382)</f>
        <v>7526</v>
      </c>
      <c r="AO382" s="51"/>
      <c r="AP382" s="52">
        <f>SUM(AN382:AO382)</f>
        <v>7526</v>
      </c>
    </row>
    <row r="383" spans="1:42" ht="12.75" customHeight="1" x14ac:dyDescent="0.2">
      <c r="A383" s="71" t="s">
        <v>616</v>
      </c>
      <c r="B383" s="80">
        <v>44350</v>
      </c>
      <c r="C383" s="77" t="s">
        <v>617</v>
      </c>
      <c r="D383" s="74" t="s">
        <v>175</v>
      </c>
      <c r="E383" s="75" t="s">
        <v>421</v>
      </c>
      <c r="F383" s="49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  <c r="S383" s="49"/>
      <c r="T383" s="49"/>
      <c r="U383" s="49"/>
      <c r="V383" s="49">
        <v>2981304</v>
      </c>
      <c r="W383" s="49"/>
      <c r="X383" s="49"/>
      <c r="Y383" s="49"/>
      <c r="Z383" s="49"/>
      <c r="AA383" s="49"/>
      <c r="AB383" s="49"/>
      <c r="AC383" s="49"/>
      <c r="AD383" s="49"/>
      <c r="AE383" s="49"/>
      <c r="AF383" s="49"/>
      <c r="AG383" s="49"/>
      <c r="AH383" s="49"/>
      <c r="AI383" s="49"/>
      <c r="AJ383" s="49"/>
      <c r="AK383" s="49"/>
      <c r="AL383" s="49"/>
      <c r="AM383" s="49"/>
      <c r="AN383" s="56">
        <f t="shared" si="20"/>
        <v>2981304</v>
      </c>
      <c r="AO383" s="51"/>
      <c r="AP383" s="52">
        <f t="shared" ref="AP383:AP443" si="21">SUM(AN383:AO383)</f>
        <v>2981304</v>
      </c>
    </row>
    <row r="384" spans="1:42" ht="12.75" customHeight="1" x14ac:dyDescent="0.2">
      <c r="A384" s="71" t="s">
        <v>618</v>
      </c>
      <c r="B384" s="80">
        <v>44350</v>
      </c>
      <c r="C384" s="77" t="s">
        <v>619</v>
      </c>
      <c r="D384" s="74" t="s">
        <v>273</v>
      </c>
      <c r="E384" s="75" t="s">
        <v>137</v>
      </c>
      <c r="F384" s="49"/>
      <c r="G384" s="49"/>
      <c r="H384" s="49"/>
      <c r="I384" s="49"/>
      <c r="J384" s="49">
        <v>900334.19</v>
      </c>
      <c r="K384" s="49"/>
      <c r="L384" s="49"/>
      <c r="M384" s="49"/>
      <c r="N384" s="49"/>
      <c r="O384" s="49"/>
      <c r="P384" s="49"/>
      <c r="Q384" s="49"/>
      <c r="R384" s="49"/>
      <c r="S384" s="49"/>
      <c r="T384" s="49"/>
      <c r="U384" s="49"/>
      <c r="V384" s="49"/>
      <c r="W384" s="49"/>
      <c r="X384" s="49"/>
      <c r="Y384" s="49"/>
      <c r="Z384" s="49"/>
      <c r="AA384" s="49"/>
      <c r="AB384" s="49"/>
      <c r="AC384" s="49"/>
      <c r="AD384" s="49"/>
      <c r="AE384" s="49"/>
      <c r="AF384" s="49"/>
      <c r="AG384" s="49"/>
      <c r="AH384" s="49"/>
      <c r="AI384" s="49"/>
      <c r="AJ384" s="49"/>
      <c r="AK384" s="49"/>
      <c r="AL384" s="49"/>
      <c r="AM384" s="49"/>
      <c r="AN384" s="56">
        <f t="shared" si="20"/>
        <v>900334.19</v>
      </c>
      <c r="AO384" s="51"/>
      <c r="AP384" s="52">
        <f t="shared" si="21"/>
        <v>900334.19</v>
      </c>
    </row>
    <row r="385" spans="1:42" ht="12.75" customHeight="1" x14ac:dyDescent="0.2">
      <c r="A385" s="71" t="s">
        <v>620</v>
      </c>
      <c r="B385" s="80">
        <v>44350</v>
      </c>
      <c r="C385" s="77" t="s">
        <v>621</v>
      </c>
      <c r="D385" s="47" t="s">
        <v>55</v>
      </c>
      <c r="E385" s="55"/>
      <c r="F385" s="49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  <c r="S385" s="49"/>
      <c r="T385" s="49"/>
      <c r="U385" s="49"/>
      <c r="V385" s="49"/>
      <c r="W385" s="49"/>
      <c r="X385" s="49"/>
      <c r="Y385" s="49"/>
      <c r="Z385" s="49"/>
      <c r="AA385" s="49"/>
      <c r="AB385" s="49">
        <v>-30345357.66</v>
      </c>
      <c r="AC385" s="49"/>
      <c r="AD385" s="49"/>
      <c r="AE385" s="49"/>
      <c r="AF385" s="49"/>
      <c r="AG385" s="49"/>
      <c r="AH385" s="49"/>
      <c r="AI385" s="49"/>
      <c r="AJ385" s="49"/>
      <c r="AK385" s="49"/>
      <c r="AL385" s="49"/>
      <c r="AM385" s="49"/>
      <c r="AN385" s="56">
        <f t="shared" si="20"/>
        <v>-30345357.66</v>
      </c>
      <c r="AO385" s="51"/>
      <c r="AP385" s="52">
        <f t="shared" si="21"/>
        <v>-30345357.66</v>
      </c>
    </row>
    <row r="386" spans="1:42" ht="12.75" customHeight="1" x14ac:dyDescent="0.2">
      <c r="A386" s="71"/>
      <c r="B386" s="80"/>
      <c r="C386" s="77"/>
      <c r="D386" s="47" t="s">
        <v>56</v>
      </c>
      <c r="E386" s="55" t="s">
        <v>57</v>
      </c>
      <c r="F386" s="49"/>
      <c r="G386" s="49"/>
      <c r="H386" s="49"/>
      <c r="I386" s="49">
        <v>23450005.629999999</v>
      </c>
      <c r="J386" s="49"/>
      <c r="K386" s="49"/>
      <c r="L386" s="49"/>
      <c r="M386" s="49"/>
      <c r="N386" s="49"/>
      <c r="O386" s="49"/>
      <c r="P386" s="49"/>
      <c r="Q386" s="49"/>
      <c r="R386" s="49"/>
      <c r="S386" s="49"/>
      <c r="T386" s="49"/>
      <c r="U386" s="49"/>
      <c r="V386" s="49"/>
      <c r="W386" s="49"/>
      <c r="X386" s="49"/>
      <c r="Y386" s="49"/>
      <c r="Z386" s="49"/>
      <c r="AA386" s="49"/>
      <c r="AB386" s="49"/>
      <c r="AC386" s="49"/>
      <c r="AD386" s="49"/>
      <c r="AE386" s="49"/>
      <c r="AF386" s="49"/>
      <c r="AG386" s="49"/>
      <c r="AH386" s="49"/>
      <c r="AI386" s="49"/>
      <c r="AJ386" s="49"/>
      <c r="AK386" s="49"/>
      <c r="AL386" s="49"/>
      <c r="AM386" s="49"/>
      <c r="AN386" s="56">
        <f t="shared" si="20"/>
        <v>23450005.629999999</v>
      </c>
      <c r="AO386" s="51"/>
      <c r="AP386" s="52">
        <f t="shared" si="21"/>
        <v>23450005.629999999</v>
      </c>
    </row>
    <row r="387" spans="1:42" ht="12.75" customHeight="1" x14ac:dyDescent="0.2">
      <c r="A387" s="71"/>
      <c r="B387" s="80"/>
      <c r="C387" s="77"/>
      <c r="D387" s="47" t="s">
        <v>58</v>
      </c>
      <c r="E387" s="55" t="s">
        <v>59</v>
      </c>
      <c r="F387" s="49"/>
      <c r="G387" s="49"/>
      <c r="H387" s="49"/>
      <c r="I387" s="49">
        <v>2605556.19</v>
      </c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9"/>
      <c r="U387" s="49"/>
      <c r="V387" s="49"/>
      <c r="W387" s="49"/>
      <c r="X387" s="49"/>
      <c r="Y387" s="49"/>
      <c r="Z387" s="49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56">
        <f t="shared" si="20"/>
        <v>2605556.19</v>
      </c>
      <c r="AO387" s="51"/>
      <c r="AP387" s="52">
        <f t="shared" si="21"/>
        <v>2605556.19</v>
      </c>
    </row>
    <row r="388" spans="1:42" ht="12.75" customHeight="1" x14ac:dyDescent="0.2">
      <c r="A388" s="71"/>
      <c r="B388" s="80"/>
      <c r="C388" s="77"/>
      <c r="D388" s="47" t="s">
        <v>60</v>
      </c>
      <c r="E388" s="55" t="s">
        <v>61</v>
      </c>
      <c r="F388" s="49"/>
      <c r="G388" s="49"/>
      <c r="H388" s="49"/>
      <c r="I388" s="49">
        <v>4289795.84</v>
      </c>
      <c r="J388" s="49"/>
      <c r="K388" s="49"/>
      <c r="L388" s="49"/>
      <c r="M388" s="49"/>
      <c r="N388" s="49"/>
      <c r="O388" s="49"/>
      <c r="P388" s="49"/>
      <c r="Q388" s="49"/>
      <c r="R388" s="49"/>
      <c r="S388" s="49"/>
      <c r="T388" s="49"/>
      <c r="U388" s="49"/>
      <c r="V388" s="49"/>
      <c r="W388" s="49"/>
      <c r="X388" s="49"/>
      <c r="Y388" s="49"/>
      <c r="Z388" s="49"/>
      <c r="AA388" s="49"/>
      <c r="AB388" s="49"/>
      <c r="AC388" s="49"/>
      <c r="AD388" s="49"/>
      <c r="AE388" s="49"/>
      <c r="AF388" s="49"/>
      <c r="AG388" s="49"/>
      <c r="AH388" s="49"/>
      <c r="AI388" s="49"/>
      <c r="AJ388" s="49"/>
      <c r="AK388" s="49"/>
      <c r="AL388" s="49"/>
      <c r="AM388" s="49"/>
      <c r="AN388" s="56">
        <f t="shared" si="20"/>
        <v>4289795.84</v>
      </c>
      <c r="AO388" s="51"/>
      <c r="AP388" s="52">
        <f t="shared" si="21"/>
        <v>4289795.84</v>
      </c>
    </row>
    <row r="389" spans="1:42" ht="12.75" customHeight="1" x14ac:dyDescent="0.2">
      <c r="A389" s="71" t="s">
        <v>622</v>
      </c>
      <c r="B389" s="80">
        <v>44350</v>
      </c>
      <c r="C389" s="77" t="s">
        <v>623</v>
      </c>
      <c r="D389" s="47" t="s">
        <v>55</v>
      </c>
      <c r="E389" s="55"/>
      <c r="F389" s="49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  <c r="S389" s="49"/>
      <c r="T389" s="49"/>
      <c r="U389" s="49"/>
      <c r="V389" s="49"/>
      <c r="W389" s="49"/>
      <c r="X389" s="49"/>
      <c r="Y389" s="49"/>
      <c r="Z389" s="49"/>
      <c r="AA389" s="49"/>
      <c r="AB389" s="49">
        <v>-36679906.299999997</v>
      </c>
      <c r="AC389" s="49"/>
      <c r="AD389" s="49"/>
      <c r="AE389" s="49"/>
      <c r="AF389" s="49"/>
      <c r="AG389" s="49"/>
      <c r="AH389" s="49"/>
      <c r="AI389" s="49"/>
      <c r="AJ389" s="49"/>
      <c r="AK389" s="49"/>
      <c r="AL389" s="49"/>
      <c r="AM389" s="49"/>
      <c r="AN389" s="56">
        <f t="shared" si="20"/>
        <v>-36679906.299999997</v>
      </c>
      <c r="AO389" s="51"/>
      <c r="AP389" s="52">
        <f t="shared" si="21"/>
        <v>-36679906.299999997</v>
      </c>
    </row>
    <row r="390" spans="1:42" ht="12.75" customHeight="1" x14ac:dyDescent="0.2">
      <c r="A390" s="71"/>
      <c r="B390" s="80"/>
      <c r="C390" s="77"/>
      <c r="D390" s="47" t="s">
        <v>150</v>
      </c>
      <c r="E390" s="55"/>
      <c r="F390" s="49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  <c r="S390" s="49"/>
      <c r="T390" s="49"/>
      <c r="U390" s="49"/>
      <c r="V390" s="49"/>
      <c r="W390" s="49"/>
      <c r="X390" s="49"/>
      <c r="Y390" s="49"/>
      <c r="Z390" s="49"/>
      <c r="AA390" s="49"/>
      <c r="AB390" s="49">
        <v>-2846818.91</v>
      </c>
      <c r="AC390" s="49"/>
      <c r="AD390" s="49"/>
      <c r="AE390" s="49"/>
      <c r="AF390" s="49"/>
      <c r="AG390" s="49"/>
      <c r="AH390" s="49"/>
      <c r="AI390" s="49"/>
      <c r="AJ390" s="49"/>
      <c r="AK390" s="49"/>
      <c r="AL390" s="49"/>
      <c r="AM390" s="49"/>
      <c r="AN390" s="56">
        <f t="shared" si="20"/>
        <v>-2846818.91</v>
      </c>
      <c r="AO390" s="51"/>
      <c r="AP390" s="52">
        <f t="shared" si="21"/>
        <v>-2846818.91</v>
      </c>
    </row>
    <row r="391" spans="1:42" ht="12.75" customHeight="1" x14ac:dyDescent="0.2">
      <c r="A391" s="71"/>
      <c r="B391" s="80"/>
      <c r="C391" s="77"/>
      <c r="D391" s="47" t="s">
        <v>56</v>
      </c>
      <c r="E391" s="55" t="s">
        <v>57</v>
      </c>
      <c r="F391" s="49"/>
      <c r="G391" s="49"/>
      <c r="H391" s="49"/>
      <c r="I391" s="49">
        <v>21235212.120000001</v>
      </c>
      <c r="J391" s="49"/>
      <c r="K391" s="49"/>
      <c r="L391" s="49"/>
      <c r="M391" s="49"/>
      <c r="N391" s="49"/>
      <c r="O391" s="49"/>
      <c r="P391" s="49"/>
      <c r="Q391" s="49"/>
      <c r="R391" s="49"/>
      <c r="S391" s="49"/>
      <c r="T391" s="49"/>
      <c r="U391" s="49"/>
      <c r="V391" s="49"/>
      <c r="W391" s="49"/>
      <c r="X391" s="49"/>
      <c r="Y391" s="49"/>
      <c r="Z391" s="49"/>
      <c r="AA391" s="49"/>
      <c r="AB391" s="49"/>
      <c r="AC391" s="49"/>
      <c r="AD391" s="49"/>
      <c r="AE391" s="49"/>
      <c r="AF391" s="49"/>
      <c r="AG391" s="49"/>
      <c r="AH391" s="49"/>
      <c r="AI391" s="49"/>
      <c r="AJ391" s="49"/>
      <c r="AK391" s="49"/>
      <c r="AL391" s="49"/>
      <c r="AM391" s="49"/>
      <c r="AN391" s="56">
        <f t="shared" si="20"/>
        <v>21235212.120000001</v>
      </c>
      <c r="AO391" s="51"/>
      <c r="AP391" s="52">
        <f t="shared" si="21"/>
        <v>21235212.120000001</v>
      </c>
    </row>
    <row r="392" spans="1:42" ht="12.75" customHeight="1" x14ac:dyDescent="0.2">
      <c r="A392" s="71"/>
      <c r="B392" s="80"/>
      <c r="C392" s="77"/>
      <c r="D392" s="47" t="s">
        <v>58</v>
      </c>
      <c r="E392" s="55" t="s">
        <v>59</v>
      </c>
      <c r="F392" s="49"/>
      <c r="G392" s="49"/>
      <c r="H392" s="49"/>
      <c r="I392" s="49">
        <v>4967752.97</v>
      </c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56">
        <f t="shared" si="20"/>
        <v>4967752.97</v>
      </c>
      <c r="AO392" s="51"/>
      <c r="AP392" s="52">
        <f t="shared" si="21"/>
        <v>4967752.97</v>
      </c>
    </row>
    <row r="393" spans="1:42" ht="12.75" customHeight="1" x14ac:dyDescent="0.2">
      <c r="A393" s="71"/>
      <c r="B393" s="80"/>
      <c r="C393" s="77"/>
      <c r="D393" s="47" t="s">
        <v>60</v>
      </c>
      <c r="E393" s="55" t="s">
        <v>61</v>
      </c>
      <c r="F393" s="49"/>
      <c r="G393" s="49"/>
      <c r="H393" s="49"/>
      <c r="I393" s="49">
        <v>13323760.119999999</v>
      </c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9"/>
      <c r="U393" s="49"/>
      <c r="V393" s="49"/>
      <c r="W393" s="49"/>
      <c r="X393" s="49"/>
      <c r="Y393" s="49"/>
      <c r="Z393" s="49"/>
      <c r="AA393" s="49"/>
      <c r="AB393" s="49"/>
      <c r="AC393" s="49"/>
      <c r="AD393" s="49"/>
      <c r="AE393" s="49"/>
      <c r="AF393" s="49"/>
      <c r="AG393" s="49"/>
      <c r="AH393" s="49"/>
      <c r="AI393" s="49"/>
      <c r="AJ393" s="49"/>
      <c r="AK393" s="49"/>
      <c r="AL393" s="49"/>
      <c r="AM393" s="49"/>
      <c r="AN393" s="56">
        <f t="shared" si="20"/>
        <v>13323760.119999999</v>
      </c>
      <c r="AO393" s="51"/>
      <c r="AP393" s="52">
        <f t="shared" si="21"/>
        <v>13323760.119999999</v>
      </c>
    </row>
    <row r="394" spans="1:42" ht="12.75" customHeight="1" x14ac:dyDescent="0.2">
      <c r="A394" s="71" t="s">
        <v>624</v>
      </c>
      <c r="B394" s="80">
        <v>44350</v>
      </c>
      <c r="C394" s="77" t="s">
        <v>625</v>
      </c>
      <c r="D394" s="47" t="s">
        <v>55</v>
      </c>
      <c r="E394" s="75"/>
      <c r="F394" s="49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  <c r="S394" s="49"/>
      <c r="T394" s="49"/>
      <c r="U394" s="49"/>
      <c r="V394" s="49"/>
      <c r="W394" s="49"/>
      <c r="X394" s="49"/>
      <c r="Y394" s="49"/>
      <c r="Z394" s="49"/>
      <c r="AA394" s="49"/>
      <c r="AB394" s="49">
        <v>-50000</v>
      </c>
      <c r="AC394" s="49"/>
      <c r="AD394" s="49"/>
      <c r="AE394" s="49"/>
      <c r="AF394" s="49"/>
      <c r="AG394" s="49"/>
      <c r="AH394" s="49"/>
      <c r="AI394" s="49"/>
      <c r="AJ394" s="49"/>
      <c r="AK394" s="49"/>
      <c r="AL394" s="49"/>
      <c r="AM394" s="49"/>
      <c r="AN394" s="56">
        <f t="shared" si="20"/>
        <v>-50000</v>
      </c>
      <c r="AO394" s="51"/>
      <c r="AP394" s="52">
        <f t="shared" si="21"/>
        <v>-50000</v>
      </c>
    </row>
    <row r="395" spans="1:42" ht="12.75" customHeight="1" x14ac:dyDescent="0.2">
      <c r="A395" s="71"/>
      <c r="B395" s="80"/>
      <c r="C395" s="77"/>
      <c r="D395" s="47" t="s">
        <v>495</v>
      </c>
      <c r="E395" s="55" t="s">
        <v>61</v>
      </c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9"/>
      <c r="U395" s="49"/>
      <c r="V395" s="49"/>
      <c r="W395" s="49"/>
      <c r="X395" s="49"/>
      <c r="Y395" s="49"/>
      <c r="Z395" s="49"/>
      <c r="AA395" s="49"/>
      <c r="AB395" s="49"/>
      <c r="AC395" s="49"/>
      <c r="AD395" s="49"/>
      <c r="AE395" s="49"/>
      <c r="AF395" s="49"/>
      <c r="AG395" s="49"/>
      <c r="AH395" s="49"/>
      <c r="AI395" s="49"/>
      <c r="AJ395" s="49"/>
      <c r="AK395" s="49"/>
      <c r="AL395" s="49">
        <v>50000</v>
      </c>
      <c r="AM395" s="49"/>
      <c r="AN395" s="56">
        <f t="shared" si="20"/>
        <v>50000</v>
      </c>
      <c r="AO395" s="51"/>
      <c r="AP395" s="52">
        <f t="shared" si="21"/>
        <v>50000</v>
      </c>
    </row>
    <row r="396" spans="1:42" ht="12.75" customHeight="1" x14ac:dyDescent="0.2">
      <c r="A396" s="71" t="s">
        <v>626</v>
      </c>
      <c r="B396" s="80">
        <v>44350</v>
      </c>
      <c r="C396" s="77" t="s">
        <v>627</v>
      </c>
      <c r="D396" s="61" t="s">
        <v>157</v>
      </c>
      <c r="E396" s="75" t="s">
        <v>133</v>
      </c>
      <c r="F396" s="49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  <c r="S396" s="49"/>
      <c r="T396" s="49"/>
      <c r="U396" s="49"/>
      <c r="V396" s="49"/>
      <c r="W396" s="49"/>
      <c r="X396" s="49"/>
      <c r="Y396" s="49"/>
      <c r="Z396" s="49"/>
      <c r="AA396" s="49"/>
      <c r="AB396" s="49"/>
      <c r="AC396" s="49"/>
      <c r="AD396" s="49"/>
      <c r="AE396" s="49"/>
      <c r="AF396" s="49"/>
      <c r="AG396" s="49"/>
      <c r="AH396" s="49"/>
      <c r="AI396" s="49">
        <v>-600000</v>
      </c>
      <c r="AJ396" s="49"/>
      <c r="AK396" s="49"/>
      <c r="AL396" s="49"/>
      <c r="AM396" s="49"/>
      <c r="AN396" s="56">
        <f t="shared" si="20"/>
        <v>-600000</v>
      </c>
      <c r="AO396" s="51"/>
      <c r="AP396" s="52">
        <f t="shared" si="21"/>
        <v>-600000</v>
      </c>
    </row>
    <row r="397" spans="1:42" ht="12.75" customHeight="1" x14ac:dyDescent="0.2">
      <c r="A397" s="71"/>
      <c r="B397" s="80"/>
      <c r="C397" s="77"/>
      <c r="D397" s="47" t="s">
        <v>397</v>
      </c>
      <c r="E397" s="75" t="s">
        <v>159</v>
      </c>
      <c r="F397" s="49"/>
      <c r="G397" s="49"/>
      <c r="H397" s="49"/>
      <c r="I397" s="49"/>
      <c r="J397" s="49"/>
      <c r="K397" s="49">
        <v>600000</v>
      </c>
      <c r="L397" s="49"/>
      <c r="M397" s="49"/>
      <c r="N397" s="49"/>
      <c r="O397" s="49"/>
      <c r="P397" s="49"/>
      <c r="Q397" s="49"/>
      <c r="R397" s="49"/>
      <c r="S397" s="49"/>
      <c r="T397" s="49"/>
      <c r="U397" s="49"/>
      <c r="V397" s="49"/>
      <c r="W397" s="49"/>
      <c r="X397" s="49"/>
      <c r="Y397" s="49"/>
      <c r="Z397" s="49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56">
        <f>SUM(F397:AM397)</f>
        <v>600000</v>
      </c>
      <c r="AO397" s="51"/>
      <c r="AP397" s="52">
        <f t="shared" si="21"/>
        <v>600000</v>
      </c>
    </row>
    <row r="398" spans="1:42" ht="12.75" customHeight="1" x14ac:dyDescent="0.2">
      <c r="A398" s="71" t="s">
        <v>628</v>
      </c>
      <c r="B398" s="80">
        <v>44350</v>
      </c>
      <c r="C398" s="77" t="s">
        <v>629</v>
      </c>
      <c r="D398" s="74" t="s">
        <v>630</v>
      </c>
      <c r="E398" s="75" t="s">
        <v>631</v>
      </c>
      <c r="F398" s="49"/>
      <c r="G398" s="49"/>
      <c r="H398" s="49"/>
      <c r="I398" s="49"/>
      <c r="J398" s="49">
        <v>60000</v>
      </c>
      <c r="K398" s="49"/>
      <c r="L398" s="49"/>
      <c r="M398" s="49"/>
      <c r="N398" s="49"/>
      <c r="O398" s="49"/>
      <c r="P398" s="49"/>
      <c r="Q398" s="49"/>
      <c r="R398" s="49"/>
      <c r="S398" s="49"/>
      <c r="T398" s="49"/>
      <c r="U398" s="49"/>
      <c r="V398" s="49"/>
      <c r="W398" s="49"/>
      <c r="X398" s="49"/>
      <c r="Y398" s="49"/>
      <c r="Z398" s="49"/>
      <c r="AA398" s="49"/>
      <c r="AB398" s="49"/>
      <c r="AC398" s="49"/>
      <c r="AD398" s="49"/>
      <c r="AE398" s="49"/>
      <c r="AF398" s="49"/>
      <c r="AG398" s="49"/>
      <c r="AH398" s="49"/>
      <c r="AI398" s="49"/>
      <c r="AJ398" s="49"/>
      <c r="AK398" s="49">
        <v>-60000</v>
      </c>
      <c r="AL398" s="49"/>
      <c r="AM398" s="49"/>
      <c r="AN398" s="56">
        <f>SUM(F398:AM398)</f>
        <v>0</v>
      </c>
      <c r="AO398" s="51"/>
      <c r="AP398" s="52">
        <f t="shared" si="21"/>
        <v>0</v>
      </c>
    </row>
    <row r="399" spans="1:42" ht="12.75" customHeight="1" x14ac:dyDescent="0.2">
      <c r="A399" s="71" t="s">
        <v>632</v>
      </c>
      <c r="B399" s="80">
        <v>44357</v>
      </c>
      <c r="C399" s="77" t="s">
        <v>633</v>
      </c>
      <c r="D399" s="74" t="s">
        <v>331</v>
      </c>
      <c r="E399" s="75" t="s">
        <v>634</v>
      </c>
      <c r="F399" s="49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  <c r="S399" s="49"/>
      <c r="T399" s="49"/>
      <c r="U399" s="49"/>
      <c r="V399" s="49"/>
      <c r="W399" s="49"/>
      <c r="X399" s="49"/>
      <c r="Y399" s="49"/>
      <c r="Z399" s="49"/>
      <c r="AA399" s="49"/>
      <c r="AB399" s="49"/>
      <c r="AC399" s="49"/>
      <c r="AD399" s="49"/>
      <c r="AE399" s="49"/>
      <c r="AF399" s="49"/>
      <c r="AG399" s="49"/>
      <c r="AH399" s="49"/>
      <c r="AI399" s="49"/>
      <c r="AJ399" s="49"/>
      <c r="AK399" s="49">
        <v>678000</v>
      </c>
      <c r="AL399" s="49"/>
      <c r="AM399" s="49"/>
      <c r="AN399" s="56">
        <f t="shared" si="20"/>
        <v>678000</v>
      </c>
      <c r="AO399" s="51"/>
      <c r="AP399" s="52">
        <f t="shared" si="21"/>
        <v>678000</v>
      </c>
    </row>
    <row r="400" spans="1:42" ht="12.75" customHeight="1" x14ac:dyDescent="0.2">
      <c r="A400" s="71" t="s">
        <v>635</v>
      </c>
      <c r="B400" s="80">
        <v>44357</v>
      </c>
      <c r="C400" s="77" t="s">
        <v>636</v>
      </c>
      <c r="D400" s="74" t="s">
        <v>175</v>
      </c>
      <c r="E400" s="75" t="s">
        <v>637</v>
      </c>
      <c r="F400" s="49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  <c r="S400" s="49"/>
      <c r="T400" s="49"/>
      <c r="U400" s="49"/>
      <c r="V400" s="49">
        <v>143835</v>
      </c>
      <c r="W400" s="49"/>
      <c r="X400" s="49"/>
      <c r="Y400" s="49"/>
      <c r="Z400" s="49"/>
      <c r="AA400" s="49"/>
      <c r="AB400" s="49"/>
      <c r="AC400" s="49"/>
      <c r="AD400" s="49"/>
      <c r="AE400" s="49"/>
      <c r="AF400" s="49"/>
      <c r="AG400" s="49"/>
      <c r="AH400" s="49"/>
      <c r="AI400" s="49"/>
      <c r="AJ400" s="49"/>
      <c r="AK400" s="49"/>
      <c r="AL400" s="49"/>
      <c r="AM400" s="49"/>
      <c r="AN400" s="56">
        <f t="shared" si="20"/>
        <v>143835</v>
      </c>
      <c r="AO400" s="51"/>
      <c r="AP400" s="52">
        <f t="shared" si="21"/>
        <v>143835</v>
      </c>
    </row>
    <row r="401" spans="1:42" ht="12.75" customHeight="1" x14ac:dyDescent="0.2">
      <c r="A401" s="71" t="s">
        <v>638</v>
      </c>
      <c r="B401" s="80">
        <v>44357</v>
      </c>
      <c r="C401" s="77" t="s">
        <v>639</v>
      </c>
      <c r="D401" s="74" t="s">
        <v>253</v>
      </c>
      <c r="E401" s="75" t="s">
        <v>254</v>
      </c>
      <c r="F401" s="49"/>
      <c r="G401" s="49"/>
      <c r="H401" s="49"/>
      <c r="I401" s="49"/>
      <c r="J401" s="49"/>
      <c r="K401" s="49"/>
      <c r="L401" s="49"/>
      <c r="M401" s="49"/>
      <c r="N401" s="49"/>
      <c r="O401" s="49">
        <v>218391</v>
      </c>
      <c r="P401" s="49"/>
      <c r="Q401" s="49"/>
      <c r="R401" s="49"/>
      <c r="S401" s="49"/>
      <c r="T401" s="49"/>
      <c r="U401" s="49"/>
      <c r="V401" s="49"/>
      <c r="W401" s="49"/>
      <c r="X401" s="49"/>
      <c r="Y401" s="49"/>
      <c r="Z401" s="49"/>
      <c r="AA401" s="49"/>
      <c r="AB401" s="49"/>
      <c r="AC401" s="49"/>
      <c r="AD401" s="49"/>
      <c r="AE401" s="49"/>
      <c r="AF401" s="49"/>
      <c r="AG401" s="49"/>
      <c r="AH401" s="49"/>
      <c r="AI401" s="49"/>
      <c r="AJ401" s="49"/>
      <c r="AK401" s="49"/>
      <c r="AL401" s="49"/>
      <c r="AM401" s="49"/>
      <c r="AN401" s="56">
        <f t="shared" si="20"/>
        <v>218391</v>
      </c>
      <c r="AO401" s="51"/>
      <c r="AP401" s="52">
        <f t="shared" si="21"/>
        <v>218391</v>
      </c>
    </row>
    <row r="402" spans="1:42" ht="12.75" customHeight="1" x14ac:dyDescent="0.2">
      <c r="A402" s="71" t="s">
        <v>640</v>
      </c>
      <c r="B402" s="80">
        <v>44357</v>
      </c>
      <c r="C402" s="77" t="s">
        <v>641</v>
      </c>
      <c r="D402" s="74" t="s">
        <v>273</v>
      </c>
      <c r="E402" s="75" t="s">
        <v>137</v>
      </c>
      <c r="F402" s="49"/>
      <c r="G402" s="49"/>
      <c r="H402" s="49"/>
      <c r="I402" s="49"/>
      <c r="J402" s="49">
        <v>211728</v>
      </c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56">
        <f t="shared" si="20"/>
        <v>211728</v>
      </c>
      <c r="AO402" s="51"/>
      <c r="AP402" s="52">
        <f t="shared" si="21"/>
        <v>211728</v>
      </c>
    </row>
    <row r="403" spans="1:42" ht="12.75" customHeight="1" x14ac:dyDescent="0.2">
      <c r="A403" s="71" t="s">
        <v>642</v>
      </c>
      <c r="B403" s="80">
        <v>44357</v>
      </c>
      <c r="C403" s="77" t="s">
        <v>643</v>
      </c>
      <c r="D403" s="74" t="s">
        <v>644</v>
      </c>
      <c r="E403" s="75" t="s">
        <v>645</v>
      </c>
      <c r="F403" s="49"/>
      <c r="G403" s="49"/>
      <c r="H403" s="49">
        <v>155848</v>
      </c>
      <c r="I403" s="49"/>
      <c r="J403" s="49"/>
      <c r="K403" s="49"/>
      <c r="L403" s="49"/>
      <c r="M403" s="49"/>
      <c r="N403" s="49"/>
      <c r="O403" s="49"/>
      <c r="P403" s="49"/>
      <c r="Q403" s="49"/>
      <c r="R403" s="49"/>
      <c r="S403" s="49"/>
      <c r="T403" s="49"/>
      <c r="U403" s="49"/>
      <c r="V403" s="49"/>
      <c r="W403" s="49"/>
      <c r="X403" s="49"/>
      <c r="Y403" s="49"/>
      <c r="Z403" s="49"/>
      <c r="AA403" s="49"/>
      <c r="AB403" s="49"/>
      <c r="AC403" s="49"/>
      <c r="AD403" s="49"/>
      <c r="AE403" s="49"/>
      <c r="AF403" s="49"/>
      <c r="AG403" s="49"/>
      <c r="AH403" s="49"/>
      <c r="AI403" s="49"/>
      <c r="AJ403" s="49"/>
      <c r="AK403" s="49">
        <v>-155848</v>
      </c>
      <c r="AL403" s="49"/>
      <c r="AM403" s="49"/>
      <c r="AN403" s="56">
        <f t="shared" si="20"/>
        <v>0</v>
      </c>
      <c r="AO403" s="51"/>
      <c r="AP403" s="52">
        <f t="shared" si="21"/>
        <v>0</v>
      </c>
    </row>
    <row r="404" spans="1:42" ht="12.75" customHeight="1" x14ac:dyDescent="0.2">
      <c r="A404" s="71" t="s">
        <v>646</v>
      </c>
      <c r="B404" s="80">
        <v>44357</v>
      </c>
      <c r="C404" s="77" t="s">
        <v>647</v>
      </c>
      <c r="D404" s="47" t="s">
        <v>55</v>
      </c>
      <c r="E404" s="55"/>
      <c r="F404" s="49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  <c r="S404" s="49"/>
      <c r="T404" s="49"/>
      <c r="U404" s="49"/>
      <c r="V404" s="49"/>
      <c r="W404" s="49"/>
      <c r="X404" s="49"/>
      <c r="Y404" s="49"/>
      <c r="Z404" s="49"/>
      <c r="AA404" s="49"/>
      <c r="AB404" s="49">
        <v>-15415520.91</v>
      </c>
      <c r="AC404" s="49"/>
      <c r="AD404" s="49"/>
      <c r="AE404" s="49"/>
      <c r="AF404" s="49"/>
      <c r="AG404" s="49"/>
      <c r="AH404" s="49"/>
      <c r="AI404" s="49"/>
      <c r="AJ404" s="49"/>
      <c r="AK404" s="49"/>
      <c r="AL404" s="49"/>
      <c r="AM404" s="49"/>
      <c r="AN404" s="56">
        <f t="shared" si="20"/>
        <v>-15415520.91</v>
      </c>
      <c r="AO404" s="51"/>
      <c r="AP404" s="52">
        <f t="shared" si="21"/>
        <v>-15415520.91</v>
      </c>
    </row>
    <row r="405" spans="1:42" ht="12.75" customHeight="1" x14ac:dyDescent="0.2">
      <c r="A405" s="71"/>
      <c r="B405" s="80"/>
      <c r="C405" s="77"/>
      <c r="D405" s="47" t="s">
        <v>56</v>
      </c>
      <c r="E405" s="55" t="s">
        <v>57</v>
      </c>
      <c r="F405" s="49"/>
      <c r="G405" s="49"/>
      <c r="H405" s="49"/>
      <c r="I405" s="49">
        <v>13764712.619999999</v>
      </c>
      <c r="J405" s="49"/>
      <c r="K405" s="49"/>
      <c r="L405" s="49"/>
      <c r="M405" s="49"/>
      <c r="N405" s="49"/>
      <c r="O405" s="49"/>
      <c r="P405" s="49"/>
      <c r="Q405" s="49"/>
      <c r="R405" s="49"/>
      <c r="S405" s="49"/>
      <c r="T405" s="49"/>
      <c r="U405" s="49"/>
      <c r="V405" s="49"/>
      <c r="W405" s="49"/>
      <c r="X405" s="49"/>
      <c r="Y405" s="49"/>
      <c r="Z405" s="49"/>
      <c r="AA405" s="49"/>
      <c r="AB405" s="49"/>
      <c r="AC405" s="49"/>
      <c r="AD405" s="49"/>
      <c r="AE405" s="49"/>
      <c r="AF405" s="49"/>
      <c r="AG405" s="49"/>
      <c r="AH405" s="49"/>
      <c r="AI405" s="49"/>
      <c r="AJ405" s="49"/>
      <c r="AK405" s="49"/>
      <c r="AL405" s="49"/>
      <c r="AM405" s="49"/>
      <c r="AN405" s="56">
        <f t="shared" si="20"/>
        <v>13764712.619999999</v>
      </c>
      <c r="AO405" s="51"/>
      <c r="AP405" s="52">
        <f t="shared" si="21"/>
        <v>13764712.619999999</v>
      </c>
    </row>
    <row r="406" spans="1:42" ht="12.75" customHeight="1" x14ac:dyDescent="0.2">
      <c r="A406" s="71"/>
      <c r="B406" s="80"/>
      <c r="C406" s="77"/>
      <c r="D406" s="47" t="s">
        <v>58</v>
      </c>
      <c r="E406" s="55" t="s">
        <v>59</v>
      </c>
      <c r="F406" s="49"/>
      <c r="G406" s="49"/>
      <c r="H406" s="49"/>
      <c r="I406" s="49">
        <v>1529412.5</v>
      </c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9"/>
      <c r="U406" s="49"/>
      <c r="V406" s="49"/>
      <c r="W406" s="49"/>
      <c r="X406" s="49"/>
      <c r="Y406" s="49"/>
      <c r="Z406" s="49"/>
      <c r="AA406" s="49"/>
      <c r="AB406" s="49"/>
      <c r="AC406" s="49"/>
      <c r="AD406" s="49"/>
      <c r="AE406" s="49"/>
      <c r="AF406" s="49"/>
      <c r="AG406" s="49"/>
      <c r="AH406" s="49"/>
      <c r="AI406" s="49"/>
      <c r="AJ406" s="49"/>
      <c r="AK406" s="49"/>
      <c r="AL406" s="49"/>
      <c r="AM406" s="49"/>
      <c r="AN406" s="56">
        <f t="shared" si="20"/>
        <v>1529412.5</v>
      </c>
      <c r="AO406" s="51"/>
      <c r="AP406" s="52">
        <f t="shared" si="21"/>
        <v>1529412.5</v>
      </c>
    </row>
    <row r="407" spans="1:42" ht="12.75" customHeight="1" x14ac:dyDescent="0.2">
      <c r="A407" s="71"/>
      <c r="B407" s="80"/>
      <c r="C407" s="77"/>
      <c r="D407" s="47" t="s">
        <v>60</v>
      </c>
      <c r="E407" s="55" t="s">
        <v>61</v>
      </c>
      <c r="F407" s="49"/>
      <c r="G407" s="49"/>
      <c r="H407" s="49"/>
      <c r="I407" s="49">
        <v>121395.79</v>
      </c>
      <c r="J407" s="49"/>
      <c r="K407" s="49"/>
      <c r="L407" s="49"/>
      <c r="M407" s="49"/>
      <c r="N407" s="49"/>
      <c r="O407" s="49"/>
      <c r="P407" s="49"/>
      <c r="Q407" s="49"/>
      <c r="R407" s="49"/>
      <c r="S407" s="49"/>
      <c r="T407" s="49"/>
      <c r="U407" s="49"/>
      <c r="V407" s="49"/>
      <c r="W407" s="49"/>
      <c r="X407" s="49"/>
      <c r="Y407" s="49"/>
      <c r="Z407" s="49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56">
        <f t="shared" si="20"/>
        <v>121395.79</v>
      </c>
      <c r="AO407" s="51"/>
      <c r="AP407" s="52">
        <f t="shared" si="21"/>
        <v>121395.79</v>
      </c>
    </row>
    <row r="408" spans="1:42" ht="12.75" customHeight="1" x14ac:dyDescent="0.2">
      <c r="A408" s="71" t="s">
        <v>648</v>
      </c>
      <c r="B408" s="80">
        <v>44357</v>
      </c>
      <c r="C408" s="77" t="s">
        <v>649</v>
      </c>
      <c r="D408" s="47" t="s">
        <v>55</v>
      </c>
      <c r="E408" s="55"/>
      <c r="F408" s="49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  <c r="S408" s="49"/>
      <c r="T408" s="49"/>
      <c r="U408" s="49"/>
      <c r="V408" s="49"/>
      <c r="W408" s="49"/>
      <c r="X408" s="49"/>
      <c r="Y408" s="49"/>
      <c r="Z408" s="49"/>
      <c r="AA408" s="49"/>
      <c r="AB408" s="49">
        <v>-28814119.640000001</v>
      </c>
      <c r="AC408" s="49"/>
      <c r="AD408" s="49"/>
      <c r="AE408" s="49"/>
      <c r="AF408" s="49"/>
      <c r="AG408" s="49"/>
      <c r="AH408" s="49"/>
      <c r="AI408" s="49"/>
      <c r="AJ408" s="49"/>
      <c r="AK408" s="49"/>
      <c r="AL408" s="49"/>
      <c r="AM408" s="49"/>
      <c r="AN408" s="56">
        <f t="shared" si="20"/>
        <v>-28814119.640000001</v>
      </c>
      <c r="AO408" s="51"/>
      <c r="AP408" s="52">
        <f t="shared" si="21"/>
        <v>-28814119.640000001</v>
      </c>
    </row>
    <row r="409" spans="1:42" ht="12.75" customHeight="1" x14ac:dyDescent="0.2">
      <c r="A409" s="71"/>
      <c r="B409" s="80"/>
      <c r="C409" s="77"/>
      <c r="D409" s="47" t="s">
        <v>91</v>
      </c>
      <c r="E409" s="55" t="s">
        <v>59</v>
      </c>
      <c r="F409" s="49"/>
      <c r="G409" s="49"/>
      <c r="H409" s="49"/>
      <c r="I409" s="49"/>
      <c r="J409" s="49">
        <v>11778065.74</v>
      </c>
      <c r="K409" s="49"/>
      <c r="L409" s="49"/>
      <c r="M409" s="49"/>
      <c r="N409" s="49"/>
      <c r="O409" s="49"/>
      <c r="P409" s="49"/>
      <c r="Q409" s="49"/>
      <c r="R409" s="49"/>
      <c r="S409" s="49"/>
      <c r="T409" s="49"/>
      <c r="U409" s="49"/>
      <c r="V409" s="49"/>
      <c r="W409" s="49"/>
      <c r="X409" s="49"/>
      <c r="Y409" s="49"/>
      <c r="Z409" s="49"/>
      <c r="AA409" s="49"/>
      <c r="AB409" s="49"/>
      <c r="AC409" s="49"/>
      <c r="AD409" s="49"/>
      <c r="AE409" s="49"/>
      <c r="AF409" s="49"/>
      <c r="AG409" s="49"/>
      <c r="AH409" s="49"/>
      <c r="AI409" s="49"/>
      <c r="AJ409" s="49"/>
      <c r="AK409" s="49"/>
      <c r="AL409" s="49"/>
      <c r="AM409" s="49"/>
      <c r="AN409" s="56">
        <f t="shared" si="20"/>
        <v>11778065.74</v>
      </c>
      <c r="AO409" s="51"/>
      <c r="AP409" s="52">
        <f t="shared" si="21"/>
        <v>11778065.74</v>
      </c>
    </row>
    <row r="410" spans="1:42" ht="12.75" customHeight="1" x14ac:dyDescent="0.2">
      <c r="A410" s="71"/>
      <c r="B410" s="80"/>
      <c r="C410" s="77"/>
      <c r="D410" s="47" t="s">
        <v>320</v>
      </c>
      <c r="E410" s="55" t="s">
        <v>61</v>
      </c>
      <c r="F410" s="49"/>
      <c r="G410" s="49"/>
      <c r="H410" s="49"/>
      <c r="I410" s="49"/>
      <c r="J410" s="49">
        <v>17036053.899999999</v>
      </c>
      <c r="K410" s="49"/>
      <c r="L410" s="49"/>
      <c r="M410" s="49"/>
      <c r="N410" s="49"/>
      <c r="O410" s="49"/>
      <c r="P410" s="49"/>
      <c r="Q410" s="49"/>
      <c r="R410" s="49"/>
      <c r="S410" s="49"/>
      <c r="T410" s="49"/>
      <c r="U410" s="49"/>
      <c r="V410" s="49"/>
      <c r="W410" s="49"/>
      <c r="X410" s="49"/>
      <c r="Y410" s="49"/>
      <c r="Z410" s="49"/>
      <c r="AA410" s="49"/>
      <c r="AB410" s="49"/>
      <c r="AC410" s="49"/>
      <c r="AD410" s="49"/>
      <c r="AE410" s="49"/>
      <c r="AF410" s="49"/>
      <c r="AG410" s="49"/>
      <c r="AH410" s="49"/>
      <c r="AI410" s="49"/>
      <c r="AJ410" s="49"/>
      <c r="AK410" s="49"/>
      <c r="AL410" s="49"/>
      <c r="AM410" s="49"/>
      <c r="AN410" s="56">
        <f t="shared" si="20"/>
        <v>17036053.899999999</v>
      </c>
      <c r="AO410" s="51"/>
      <c r="AP410" s="52">
        <f t="shared" si="21"/>
        <v>17036053.899999999</v>
      </c>
    </row>
    <row r="411" spans="1:42" ht="12.75" customHeight="1" x14ac:dyDescent="0.2">
      <c r="A411" s="71" t="s">
        <v>650</v>
      </c>
      <c r="B411" s="80">
        <v>44364</v>
      </c>
      <c r="C411" s="77" t="s">
        <v>651</v>
      </c>
      <c r="D411" s="74" t="s">
        <v>335</v>
      </c>
      <c r="E411" s="75" t="s">
        <v>68</v>
      </c>
      <c r="F411" s="49"/>
      <c r="G411" s="49"/>
      <c r="H411" s="49"/>
      <c r="I411" s="49">
        <v>90000000</v>
      </c>
      <c r="J411" s="49"/>
      <c r="K411" s="49"/>
      <c r="L411" s="49"/>
      <c r="M411" s="49"/>
      <c r="N411" s="49"/>
      <c r="O411" s="49"/>
      <c r="P411" s="49"/>
      <c r="Q411" s="49"/>
      <c r="R411" s="49"/>
      <c r="S411" s="49"/>
      <c r="T411" s="49"/>
      <c r="U411" s="49"/>
      <c r="V411" s="49"/>
      <c r="W411" s="49"/>
      <c r="X411" s="49"/>
      <c r="Y411" s="49"/>
      <c r="Z411" s="49"/>
      <c r="AA411" s="49"/>
      <c r="AB411" s="49"/>
      <c r="AC411" s="49"/>
      <c r="AD411" s="49"/>
      <c r="AE411" s="49"/>
      <c r="AF411" s="49"/>
      <c r="AG411" s="49"/>
      <c r="AH411" s="49"/>
      <c r="AI411" s="49"/>
      <c r="AJ411" s="49"/>
      <c r="AK411" s="49"/>
      <c r="AL411" s="49"/>
      <c r="AM411" s="49"/>
      <c r="AN411" s="56">
        <f t="shared" si="20"/>
        <v>90000000</v>
      </c>
      <c r="AO411" s="51"/>
      <c r="AP411" s="52">
        <f t="shared" si="21"/>
        <v>90000000</v>
      </c>
    </row>
    <row r="412" spans="1:42" ht="12.75" customHeight="1" x14ac:dyDescent="0.2">
      <c r="A412" s="71" t="s">
        <v>652</v>
      </c>
      <c r="B412" s="80">
        <v>44364</v>
      </c>
      <c r="C412" s="77" t="s">
        <v>653</v>
      </c>
      <c r="D412" s="74" t="s">
        <v>654</v>
      </c>
      <c r="E412" s="75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>
        <v>15425470</v>
      </c>
      <c r="AI412" s="49"/>
      <c r="AJ412" s="49"/>
      <c r="AK412" s="49"/>
      <c r="AL412" s="49"/>
      <c r="AM412" s="49"/>
      <c r="AN412" s="56">
        <f t="shared" si="20"/>
        <v>15425470</v>
      </c>
      <c r="AO412" s="51"/>
      <c r="AP412" s="52">
        <f t="shared" si="21"/>
        <v>15425470</v>
      </c>
    </row>
    <row r="413" spans="1:42" ht="12.75" customHeight="1" x14ac:dyDescent="0.2">
      <c r="A413" s="71" t="s">
        <v>655</v>
      </c>
      <c r="B413" s="80">
        <v>44364</v>
      </c>
      <c r="C413" s="77" t="s">
        <v>656</v>
      </c>
      <c r="D413" s="74" t="s">
        <v>657</v>
      </c>
      <c r="E413" s="75"/>
      <c r="F413" s="49"/>
      <c r="G413" s="49"/>
      <c r="H413" s="49"/>
      <c r="I413" s="49"/>
      <c r="J413" s="49"/>
      <c r="K413" s="49"/>
      <c r="L413" s="49"/>
      <c r="M413" s="49"/>
      <c r="N413" s="49">
        <v>11433.83</v>
      </c>
      <c r="O413" s="49"/>
      <c r="P413" s="49"/>
      <c r="Q413" s="49"/>
      <c r="R413" s="49"/>
      <c r="S413" s="49"/>
      <c r="T413" s="49"/>
      <c r="U413" s="49"/>
      <c r="V413" s="49"/>
      <c r="W413" s="49"/>
      <c r="X413" s="49"/>
      <c r="Y413" s="49"/>
      <c r="Z413" s="49"/>
      <c r="AA413" s="49"/>
      <c r="AB413" s="49"/>
      <c r="AC413" s="49"/>
      <c r="AD413" s="49"/>
      <c r="AE413" s="49"/>
      <c r="AF413" s="49"/>
      <c r="AG413" s="49"/>
      <c r="AH413" s="49"/>
      <c r="AI413" s="49"/>
      <c r="AJ413" s="49"/>
      <c r="AK413" s="49"/>
      <c r="AL413" s="49"/>
      <c r="AM413" s="49"/>
      <c r="AN413" s="56">
        <f t="shared" si="20"/>
        <v>11433.83</v>
      </c>
      <c r="AO413" s="51"/>
      <c r="AP413" s="52">
        <f t="shared" si="21"/>
        <v>11433.83</v>
      </c>
    </row>
    <row r="414" spans="1:42" ht="12.75" customHeight="1" x14ac:dyDescent="0.2">
      <c r="A414" s="71" t="s">
        <v>658</v>
      </c>
      <c r="B414" s="80">
        <v>44364</v>
      </c>
      <c r="C414" s="77" t="s">
        <v>659</v>
      </c>
      <c r="D414" s="74" t="s">
        <v>424</v>
      </c>
      <c r="E414" s="75" t="s">
        <v>425</v>
      </c>
      <c r="F414" s="49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  <c r="S414" s="49"/>
      <c r="T414" s="49"/>
      <c r="U414" s="49">
        <v>15000</v>
      </c>
      <c r="V414" s="49"/>
      <c r="W414" s="49"/>
      <c r="X414" s="49"/>
      <c r="Y414" s="49"/>
      <c r="Z414" s="49"/>
      <c r="AA414" s="49"/>
      <c r="AB414" s="49"/>
      <c r="AC414" s="49"/>
      <c r="AD414" s="49"/>
      <c r="AE414" s="49"/>
      <c r="AF414" s="49"/>
      <c r="AG414" s="49"/>
      <c r="AH414" s="49"/>
      <c r="AI414" s="49"/>
      <c r="AJ414" s="49"/>
      <c r="AK414" s="49"/>
      <c r="AL414" s="49"/>
      <c r="AM414" s="49"/>
      <c r="AN414" s="56">
        <f t="shared" si="20"/>
        <v>15000</v>
      </c>
      <c r="AO414" s="51"/>
      <c r="AP414" s="52">
        <f t="shared" si="21"/>
        <v>15000</v>
      </c>
    </row>
    <row r="415" spans="1:42" ht="12.75" customHeight="1" x14ac:dyDescent="0.2">
      <c r="A415" s="71" t="s">
        <v>660</v>
      </c>
      <c r="B415" s="80">
        <v>44364</v>
      </c>
      <c r="C415" s="77" t="s">
        <v>661</v>
      </c>
      <c r="D415" s="47" t="s">
        <v>55</v>
      </c>
      <c r="E415" s="55"/>
      <c r="F415" s="49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  <c r="S415" s="49"/>
      <c r="T415" s="49"/>
      <c r="U415" s="49"/>
      <c r="V415" s="49"/>
      <c r="W415" s="49"/>
      <c r="X415" s="49"/>
      <c r="Y415" s="49"/>
      <c r="Z415" s="49"/>
      <c r="AA415" s="49"/>
      <c r="AB415" s="49">
        <v>-19426259.710000001</v>
      </c>
      <c r="AC415" s="49"/>
      <c r="AD415" s="49"/>
      <c r="AE415" s="49"/>
      <c r="AF415" s="49"/>
      <c r="AG415" s="49"/>
      <c r="AH415" s="49"/>
      <c r="AI415" s="49"/>
      <c r="AJ415" s="49"/>
      <c r="AK415" s="49"/>
      <c r="AL415" s="49"/>
      <c r="AM415" s="49"/>
      <c r="AN415" s="56">
        <f t="shared" si="20"/>
        <v>-19426259.710000001</v>
      </c>
      <c r="AO415" s="51"/>
      <c r="AP415" s="52">
        <f t="shared" si="21"/>
        <v>-19426259.710000001</v>
      </c>
    </row>
    <row r="416" spans="1:42" ht="12.75" customHeight="1" x14ac:dyDescent="0.2">
      <c r="A416" s="71"/>
      <c r="B416" s="80"/>
      <c r="C416" s="77"/>
      <c r="D416" s="47" t="s">
        <v>56</v>
      </c>
      <c r="E416" s="55" t="s">
        <v>57</v>
      </c>
      <c r="F416" s="49"/>
      <c r="G416" s="49"/>
      <c r="H416" s="49"/>
      <c r="I416" s="49">
        <v>12216390.58</v>
      </c>
      <c r="J416" s="49"/>
      <c r="K416" s="49"/>
      <c r="L416" s="49"/>
      <c r="M416" s="49"/>
      <c r="N416" s="49"/>
      <c r="O416" s="49"/>
      <c r="P416" s="49"/>
      <c r="Q416" s="49"/>
      <c r="R416" s="49"/>
      <c r="S416" s="49"/>
      <c r="T416" s="49"/>
      <c r="U416" s="49"/>
      <c r="V416" s="49"/>
      <c r="W416" s="49"/>
      <c r="X416" s="49"/>
      <c r="Y416" s="49"/>
      <c r="Z416" s="49"/>
      <c r="AA416" s="49"/>
      <c r="AB416" s="49"/>
      <c r="AC416" s="49"/>
      <c r="AD416" s="49"/>
      <c r="AE416" s="49"/>
      <c r="AF416" s="49"/>
      <c r="AG416" s="49"/>
      <c r="AH416" s="49"/>
      <c r="AI416" s="49"/>
      <c r="AJ416" s="49"/>
      <c r="AK416" s="49"/>
      <c r="AL416" s="49"/>
      <c r="AM416" s="49"/>
      <c r="AN416" s="56">
        <f t="shared" si="20"/>
        <v>12216390.58</v>
      </c>
      <c r="AO416" s="51"/>
      <c r="AP416" s="52">
        <f t="shared" si="21"/>
        <v>12216390.58</v>
      </c>
    </row>
    <row r="417" spans="1:42" ht="12.75" customHeight="1" x14ac:dyDescent="0.2">
      <c r="A417" s="71"/>
      <c r="B417" s="80"/>
      <c r="C417" s="77"/>
      <c r="D417" s="47" t="s">
        <v>58</v>
      </c>
      <c r="E417" s="55" t="s">
        <v>59</v>
      </c>
      <c r="F417" s="49"/>
      <c r="G417" s="49"/>
      <c r="H417" s="49"/>
      <c r="I417" s="49">
        <v>7042307.9500000002</v>
      </c>
      <c r="J417" s="49"/>
      <c r="K417" s="49"/>
      <c r="L417" s="49"/>
      <c r="M417" s="49"/>
      <c r="N417" s="49"/>
      <c r="O417" s="49"/>
      <c r="P417" s="49"/>
      <c r="Q417" s="49"/>
      <c r="R417" s="49"/>
      <c r="S417" s="49"/>
      <c r="T417" s="49"/>
      <c r="U417" s="49"/>
      <c r="V417" s="49"/>
      <c r="W417" s="49"/>
      <c r="X417" s="49"/>
      <c r="Y417" s="49"/>
      <c r="Z417" s="49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56">
        <f t="shared" si="20"/>
        <v>7042307.9500000002</v>
      </c>
      <c r="AO417" s="51"/>
      <c r="AP417" s="52">
        <f t="shared" si="21"/>
        <v>7042307.9500000002</v>
      </c>
    </row>
    <row r="418" spans="1:42" ht="12.75" customHeight="1" x14ac:dyDescent="0.2">
      <c r="A418" s="71"/>
      <c r="B418" s="80"/>
      <c r="C418" s="77"/>
      <c r="D418" s="47" t="s">
        <v>60</v>
      </c>
      <c r="E418" s="55" t="s">
        <v>61</v>
      </c>
      <c r="F418" s="49"/>
      <c r="G418" s="49"/>
      <c r="H418" s="49"/>
      <c r="I418" s="49">
        <v>167561.18</v>
      </c>
      <c r="J418" s="49"/>
      <c r="K418" s="49"/>
      <c r="L418" s="49"/>
      <c r="M418" s="49"/>
      <c r="N418" s="49"/>
      <c r="O418" s="49"/>
      <c r="P418" s="49"/>
      <c r="Q418" s="49"/>
      <c r="R418" s="49"/>
      <c r="S418" s="49"/>
      <c r="T418" s="49"/>
      <c r="U418" s="49"/>
      <c r="V418" s="49"/>
      <c r="W418" s="49"/>
      <c r="X418" s="49"/>
      <c r="Y418" s="49"/>
      <c r="Z418" s="49"/>
      <c r="AA418" s="49"/>
      <c r="AB418" s="49"/>
      <c r="AC418" s="49"/>
      <c r="AD418" s="49"/>
      <c r="AE418" s="49"/>
      <c r="AF418" s="49"/>
      <c r="AG418" s="49"/>
      <c r="AH418" s="49"/>
      <c r="AI418" s="49"/>
      <c r="AJ418" s="49"/>
      <c r="AK418" s="49"/>
      <c r="AL418" s="49"/>
      <c r="AM418" s="49"/>
      <c r="AN418" s="56">
        <f t="shared" si="20"/>
        <v>167561.18</v>
      </c>
      <c r="AO418" s="51"/>
      <c r="AP418" s="52">
        <f t="shared" si="21"/>
        <v>167561.18</v>
      </c>
    </row>
    <row r="419" spans="1:42" ht="12.75" customHeight="1" x14ac:dyDescent="0.2">
      <c r="A419" s="71" t="s">
        <v>662</v>
      </c>
      <c r="B419" s="80">
        <v>44364</v>
      </c>
      <c r="C419" s="77" t="s">
        <v>663</v>
      </c>
      <c r="D419" s="47" t="s">
        <v>55</v>
      </c>
      <c r="E419" s="55"/>
      <c r="F419" s="49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>
        <v>-98003.12</v>
      </c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56">
        <f t="shared" si="20"/>
        <v>-98003.12</v>
      </c>
      <c r="AO419" s="51"/>
      <c r="AP419" s="52">
        <f t="shared" si="21"/>
        <v>-98003.12</v>
      </c>
    </row>
    <row r="420" spans="1:42" ht="12.75" customHeight="1" x14ac:dyDescent="0.2">
      <c r="A420" s="71"/>
      <c r="B420" s="80"/>
      <c r="C420" s="77"/>
      <c r="D420" s="47" t="s">
        <v>150</v>
      </c>
      <c r="E420" s="55"/>
      <c r="F420" s="49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>
        <v>-81321.679999999993</v>
      </c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56">
        <f t="shared" si="20"/>
        <v>-81321.679999999993</v>
      </c>
      <c r="AO420" s="51"/>
      <c r="AP420" s="52">
        <f t="shared" si="21"/>
        <v>-81321.679999999993</v>
      </c>
    </row>
    <row r="421" spans="1:42" ht="12.75" customHeight="1" x14ac:dyDescent="0.2">
      <c r="A421" s="71"/>
      <c r="B421" s="80"/>
      <c r="C421" s="77"/>
      <c r="D421" s="47" t="s">
        <v>56</v>
      </c>
      <c r="E421" s="55" t="s">
        <v>57</v>
      </c>
      <c r="F421" s="49"/>
      <c r="G421" s="49"/>
      <c r="H421" s="49"/>
      <c r="I421" s="49">
        <v>98003.12</v>
      </c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56">
        <f t="shared" si="20"/>
        <v>98003.12</v>
      </c>
      <c r="AO421" s="51"/>
      <c r="AP421" s="52">
        <f t="shared" si="21"/>
        <v>98003.12</v>
      </c>
    </row>
    <row r="422" spans="1:42" ht="12.75" customHeight="1" x14ac:dyDescent="0.2">
      <c r="A422" s="71"/>
      <c r="B422" s="80"/>
      <c r="C422" s="77"/>
      <c r="D422" s="47" t="s">
        <v>58</v>
      </c>
      <c r="E422" s="55" t="s">
        <v>59</v>
      </c>
      <c r="F422" s="49"/>
      <c r="G422" s="49"/>
      <c r="H422" s="49"/>
      <c r="I422" s="49">
        <v>5333.68</v>
      </c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56">
        <f t="shared" si="20"/>
        <v>5333.68</v>
      </c>
      <c r="AO422" s="51"/>
      <c r="AP422" s="52">
        <f t="shared" si="21"/>
        <v>5333.68</v>
      </c>
    </row>
    <row r="423" spans="1:42" ht="12.75" customHeight="1" x14ac:dyDescent="0.2">
      <c r="A423" s="71"/>
      <c r="B423" s="80"/>
      <c r="C423" s="77"/>
      <c r="D423" s="47" t="s">
        <v>60</v>
      </c>
      <c r="E423" s="55" t="s">
        <v>61</v>
      </c>
      <c r="F423" s="49"/>
      <c r="G423" s="49"/>
      <c r="H423" s="49"/>
      <c r="I423" s="49">
        <v>75988</v>
      </c>
      <c r="J423" s="49"/>
      <c r="K423" s="49"/>
      <c r="L423" s="49"/>
      <c r="M423" s="49"/>
      <c r="N423" s="49"/>
      <c r="O423" s="49"/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56">
        <f t="shared" si="20"/>
        <v>75988</v>
      </c>
      <c r="AO423" s="51"/>
      <c r="AP423" s="52">
        <f t="shared" si="21"/>
        <v>75988</v>
      </c>
    </row>
    <row r="424" spans="1:42" ht="12.75" customHeight="1" x14ac:dyDescent="0.2">
      <c r="A424" s="71" t="s">
        <v>664</v>
      </c>
      <c r="B424" s="80">
        <v>44371</v>
      </c>
      <c r="C424" s="77" t="s">
        <v>665</v>
      </c>
      <c r="D424" s="74" t="s">
        <v>335</v>
      </c>
      <c r="E424" s="75" t="s">
        <v>337</v>
      </c>
      <c r="F424" s="49"/>
      <c r="G424" s="49"/>
      <c r="H424" s="49"/>
      <c r="I424" s="49">
        <v>5056388.5599999996</v>
      </c>
      <c r="J424" s="49"/>
      <c r="K424" s="49"/>
      <c r="L424" s="49"/>
      <c r="M424" s="49"/>
      <c r="N424" s="49"/>
      <c r="O424" s="49"/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56">
        <f t="shared" si="20"/>
        <v>5056388.5599999996</v>
      </c>
      <c r="AO424" s="51"/>
      <c r="AP424" s="52">
        <f t="shared" si="21"/>
        <v>5056388.5599999996</v>
      </c>
    </row>
    <row r="425" spans="1:42" ht="12.75" customHeight="1" x14ac:dyDescent="0.2">
      <c r="A425" s="71" t="s">
        <v>666</v>
      </c>
      <c r="B425" s="80">
        <v>44371</v>
      </c>
      <c r="C425" s="77" t="s">
        <v>667</v>
      </c>
      <c r="D425" s="74" t="s">
        <v>449</v>
      </c>
      <c r="E425" s="75" t="s">
        <v>168</v>
      </c>
      <c r="F425" s="49"/>
      <c r="G425" s="49"/>
      <c r="H425" s="49"/>
      <c r="I425" s="49">
        <v>38080670.210000001</v>
      </c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56">
        <f t="shared" si="20"/>
        <v>38080670.210000001</v>
      </c>
      <c r="AO425" s="51"/>
      <c r="AP425" s="52">
        <f t="shared" si="21"/>
        <v>38080670.210000001</v>
      </c>
    </row>
    <row r="426" spans="1:42" ht="12.75" customHeight="1" x14ac:dyDescent="0.2">
      <c r="A426" s="71" t="s">
        <v>668</v>
      </c>
      <c r="B426" s="80">
        <v>44371</v>
      </c>
      <c r="C426" s="77" t="s">
        <v>669</v>
      </c>
      <c r="D426" s="74" t="s">
        <v>175</v>
      </c>
      <c r="E426" s="75" t="s">
        <v>176</v>
      </c>
      <c r="F426" s="49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  <c r="S426" s="49"/>
      <c r="T426" s="49"/>
      <c r="U426" s="49"/>
      <c r="V426" s="49">
        <v>881019720</v>
      </c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56">
        <f t="shared" si="20"/>
        <v>881019720</v>
      </c>
      <c r="AO426" s="51"/>
      <c r="AP426" s="52">
        <f t="shared" si="21"/>
        <v>881019720</v>
      </c>
    </row>
    <row r="427" spans="1:42" ht="12.75" customHeight="1" x14ac:dyDescent="0.2">
      <c r="A427" s="71" t="s">
        <v>670</v>
      </c>
      <c r="B427" s="80">
        <v>44371</v>
      </c>
      <c r="C427" s="77" t="s">
        <v>671</v>
      </c>
      <c r="D427" s="74" t="s">
        <v>121</v>
      </c>
      <c r="E427" s="75" t="s">
        <v>122</v>
      </c>
      <c r="F427" s="49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  <c r="S427" s="49"/>
      <c r="T427" s="49"/>
      <c r="U427" s="49"/>
      <c r="V427" s="49">
        <v>253532.67</v>
      </c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56">
        <f t="shared" si="20"/>
        <v>253532.67</v>
      </c>
      <c r="AO427" s="51"/>
      <c r="AP427" s="52">
        <f t="shared" si="21"/>
        <v>253532.67</v>
      </c>
    </row>
    <row r="428" spans="1:42" ht="12.75" customHeight="1" x14ac:dyDescent="0.2">
      <c r="A428" s="71" t="s">
        <v>672</v>
      </c>
      <c r="B428" s="80">
        <v>44371</v>
      </c>
      <c r="C428" s="77" t="s">
        <v>673</v>
      </c>
      <c r="D428" s="74" t="s">
        <v>121</v>
      </c>
      <c r="E428" s="75" t="s">
        <v>122</v>
      </c>
      <c r="F428" s="49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  <c r="S428" s="49"/>
      <c r="T428" s="49"/>
      <c r="U428" s="49"/>
      <c r="V428" s="49">
        <v>2363.12</v>
      </c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56">
        <f t="shared" si="20"/>
        <v>2363.12</v>
      </c>
      <c r="AO428" s="51"/>
      <c r="AP428" s="52">
        <f t="shared" si="21"/>
        <v>2363.12</v>
      </c>
    </row>
    <row r="429" spans="1:42" ht="12.75" customHeight="1" x14ac:dyDescent="0.2">
      <c r="A429" s="71" t="s">
        <v>674</v>
      </c>
      <c r="B429" s="80">
        <v>44371</v>
      </c>
      <c r="C429" s="77" t="s">
        <v>675</v>
      </c>
      <c r="D429" s="74" t="s">
        <v>253</v>
      </c>
      <c r="E429" s="75" t="s">
        <v>254</v>
      </c>
      <c r="F429" s="49"/>
      <c r="G429" s="49"/>
      <c r="H429" s="49"/>
      <c r="I429" s="49"/>
      <c r="J429" s="49"/>
      <c r="K429" s="49"/>
      <c r="L429" s="49"/>
      <c r="M429" s="49"/>
      <c r="N429" s="49"/>
      <c r="O429" s="49">
        <v>32922</v>
      </c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56">
        <f t="shared" si="20"/>
        <v>32922</v>
      </c>
      <c r="AO429" s="51"/>
      <c r="AP429" s="52">
        <f t="shared" si="21"/>
        <v>32922</v>
      </c>
    </row>
    <row r="430" spans="1:42" ht="12.75" customHeight="1" x14ac:dyDescent="0.2">
      <c r="A430" s="71" t="s">
        <v>676</v>
      </c>
      <c r="B430" s="80">
        <v>44371</v>
      </c>
      <c r="C430" s="77" t="s">
        <v>677</v>
      </c>
      <c r="D430" s="74" t="s">
        <v>678</v>
      </c>
      <c r="E430" s="75" t="s">
        <v>122</v>
      </c>
      <c r="F430" s="49"/>
      <c r="G430" s="49"/>
      <c r="H430" s="49"/>
      <c r="I430" s="49"/>
      <c r="J430" s="49">
        <v>493900.25</v>
      </c>
      <c r="K430" s="49"/>
      <c r="L430" s="49"/>
      <c r="M430" s="49"/>
      <c r="N430" s="49"/>
      <c r="O430" s="49"/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56">
        <f t="shared" si="20"/>
        <v>493900.25</v>
      </c>
      <c r="AO430" s="51"/>
      <c r="AP430" s="52">
        <f t="shared" si="21"/>
        <v>493900.25</v>
      </c>
    </row>
    <row r="431" spans="1:42" ht="12.75" customHeight="1" x14ac:dyDescent="0.2">
      <c r="A431" s="71" t="s">
        <v>679</v>
      </c>
      <c r="B431" s="80">
        <v>44371</v>
      </c>
      <c r="C431" s="77" t="s">
        <v>680</v>
      </c>
      <c r="D431" s="74" t="s">
        <v>200</v>
      </c>
      <c r="E431" s="75" t="s">
        <v>681</v>
      </c>
      <c r="F431" s="49"/>
      <c r="G431" s="49"/>
      <c r="H431" s="49"/>
      <c r="I431" s="49"/>
      <c r="J431" s="49">
        <v>1300000</v>
      </c>
      <c r="K431" s="49"/>
      <c r="L431" s="49"/>
      <c r="M431" s="49"/>
      <c r="N431" s="49"/>
      <c r="O431" s="49"/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56">
        <f t="shared" si="20"/>
        <v>1300000</v>
      </c>
      <c r="AO431" s="51"/>
      <c r="AP431" s="52">
        <f t="shared" si="21"/>
        <v>1300000</v>
      </c>
    </row>
    <row r="432" spans="1:42" ht="12.75" customHeight="1" x14ac:dyDescent="0.2">
      <c r="A432" s="71" t="s">
        <v>682</v>
      </c>
      <c r="B432" s="80">
        <v>44371</v>
      </c>
      <c r="C432" s="77" t="s">
        <v>683</v>
      </c>
      <c r="D432" s="47" t="s">
        <v>55</v>
      </c>
      <c r="E432" s="55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>
        <v>-50644518.600000001</v>
      </c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56">
        <f t="shared" si="20"/>
        <v>-50644518.600000001</v>
      </c>
      <c r="AO432" s="51"/>
      <c r="AP432" s="52">
        <f t="shared" si="21"/>
        <v>-50644518.600000001</v>
      </c>
    </row>
    <row r="433" spans="1:42" ht="12.75" customHeight="1" x14ac:dyDescent="0.2">
      <c r="A433" s="71"/>
      <c r="B433" s="80"/>
      <c r="C433" s="77"/>
      <c r="D433" s="47" t="s">
        <v>56</v>
      </c>
      <c r="E433" s="55" t="s">
        <v>57</v>
      </c>
      <c r="F433" s="49"/>
      <c r="G433" s="49"/>
      <c r="H433" s="49"/>
      <c r="I433" s="49">
        <v>41303315.359999999</v>
      </c>
      <c r="J433" s="49"/>
      <c r="K433" s="49"/>
      <c r="L433" s="49"/>
      <c r="M433" s="49"/>
      <c r="N433" s="49"/>
      <c r="O433" s="49"/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56">
        <f t="shared" si="20"/>
        <v>41303315.359999999</v>
      </c>
      <c r="AO433" s="51"/>
      <c r="AP433" s="52">
        <f t="shared" si="21"/>
        <v>41303315.359999999</v>
      </c>
    </row>
    <row r="434" spans="1:42" ht="12.75" customHeight="1" x14ac:dyDescent="0.2">
      <c r="A434" s="71"/>
      <c r="B434" s="80"/>
      <c r="C434" s="77"/>
      <c r="D434" s="47" t="s">
        <v>58</v>
      </c>
      <c r="E434" s="55" t="s">
        <v>59</v>
      </c>
      <c r="F434" s="49"/>
      <c r="G434" s="49"/>
      <c r="H434" s="49"/>
      <c r="I434" s="49">
        <v>5503659.75</v>
      </c>
      <c r="J434" s="49"/>
      <c r="K434" s="49"/>
      <c r="L434" s="49"/>
      <c r="M434" s="49"/>
      <c r="N434" s="49"/>
      <c r="O434" s="49"/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56">
        <f t="shared" si="20"/>
        <v>5503659.75</v>
      </c>
      <c r="AO434" s="51"/>
      <c r="AP434" s="52">
        <f t="shared" si="21"/>
        <v>5503659.75</v>
      </c>
    </row>
    <row r="435" spans="1:42" ht="12.75" customHeight="1" x14ac:dyDescent="0.2">
      <c r="A435" s="71"/>
      <c r="B435" s="80"/>
      <c r="C435" s="77"/>
      <c r="D435" s="47" t="s">
        <v>60</v>
      </c>
      <c r="E435" s="55" t="s">
        <v>61</v>
      </c>
      <c r="F435" s="49"/>
      <c r="G435" s="49"/>
      <c r="H435" s="49"/>
      <c r="I435" s="49">
        <v>3837543.49</v>
      </c>
      <c r="J435" s="49"/>
      <c r="K435" s="49"/>
      <c r="L435" s="49"/>
      <c r="M435" s="49"/>
      <c r="N435" s="49"/>
      <c r="O435" s="49"/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56">
        <f t="shared" si="20"/>
        <v>3837543.49</v>
      </c>
      <c r="AO435" s="51"/>
      <c r="AP435" s="52">
        <f t="shared" si="21"/>
        <v>3837543.49</v>
      </c>
    </row>
    <row r="436" spans="1:42" ht="12.75" customHeight="1" x14ac:dyDescent="0.2">
      <c r="A436" s="71" t="s">
        <v>684</v>
      </c>
      <c r="B436" s="80">
        <v>44375</v>
      </c>
      <c r="C436" s="77" t="s">
        <v>685</v>
      </c>
      <c r="D436" s="74" t="s">
        <v>686</v>
      </c>
      <c r="E436" s="75" t="s">
        <v>687</v>
      </c>
      <c r="F436" s="49"/>
      <c r="G436" s="49"/>
      <c r="H436" s="49"/>
      <c r="I436" s="49">
        <v>100000000</v>
      </c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56">
        <f t="shared" si="20"/>
        <v>100000000</v>
      </c>
      <c r="AO436" s="51"/>
      <c r="AP436" s="52">
        <f t="shared" si="21"/>
        <v>100000000</v>
      </c>
    </row>
    <row r="437" spans="1:42" ht="12.75" customHeight="1" x14ac:dyDescent="0.2">
      <c r="A437" s="71" t="s">
        <v>688</v>
      </c>
      <c r="B437" s="80">
        <v>44375</v>
      </c>
      <c r="C437" s="77" t="s">
        <v>689</v>
      </c>
      <c r="D437" s="74" t="s">
        <v>149</v>
      </c>
      <c r="E437" s="75"/>
      <c r="F437" s="49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>
        <v>1748780</v>
      </c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56">
        <f t="shared" si="20"/>
        <v>1748780</v>
      </c>
      <c r="AO437" s="51"/>
      <c r="AP437" s="52">
        <f t="shared" si="21"/>
        <v>1748780</v>
      </c>
    </row>
    <row r="438" spans="1:42" ht="12.75" customHeight="1" x14ac:dyDescent="0.2">
      <c r="A438" s="71" t="s">
        <v>690</v>
      </c>
      <c r="B438" s="80">
        <v>44375</v>
      </c>
      <c r="C438" s="77" t="s">
        <v>691</v>
      </c>
      <c r="D438" s="74" t="s">
        <v>217</v>
      </c>
      <c r="E438" s="75" t="s">
        <v>218</v>
      </c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9"/>
      <c r="U438" s="49"/>
      <c r="V438" s="49"/>
      <c r="W438" s="49"/>
      <c r="X438" s="49"/>
      <c r="Y438" s="49">
        <v>-1000000</v>
      </c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56">
        <f t="shared" si="20"/>
        <v>-1000000</v>
      </c>
      <c r="AO438" s="51"/>
      <c r="AP438" s="52">
        <f t="shared" si="21"/>
        <v>-1000000</v>
      </c>
    </row>
    <row r="439" spans="1:42" ht="12.75" customHeight="1" x14ac:dyDescent="0.2">
      <c r="A439" s="71"/>
      <c r="B439" s="80"/>
      <c r="C439" s="77"/>
      <c r="D439" s="74" t="s">
        <v>692</v>
      </c>
      <c r="E439" s="75" t="s">
        <v>218</v>
      </c>
      <c r="F439" s="49">
        <v>1000000</v>
      </c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56">
        <f t="shared" si="20"/>
        <v>1000000</v>
      </c>
      <c r="AO439" s="51"/>
      <c r="AP439" s="52">
        <f t="shared" si="21"/>
        <v>1000000</v>
      </c>
    </row>
    <row r="440" spans="1:42" ht="12.75" customHeight="1" x14ac:dyDescent="0.2">
      <c r="A440" s="71" t="s">
        <v>693</v>
      </c>
      <c r="B440" s="80">
        <v>44375</v>
      </c>
      <c r="C440" s="77" t="s">
        <v>694</v>
      </c>
      <c r="D440" s="74" t="s">
        <v>217</v>
      </c>
      <c r="E440" s="75" t="s">
        <v>218</v>
      </c>
      <c r="F440" s="49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  <c r="S440" s="49"/>
      <c r="T440" s="49"/>
      <c r="U440" s="49"/>
      <c r="V440" s="49"/>
      <c r="W440" s="49"/>
      <c r="X440" s="49"/>
      <c r="Y440" s="49">
        <v>-2000000</v>
      </c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56">
        <f t="shared" si="20"/>
        <v>-2000000</v>
      </c>
      <c r="AO440" s="51"/>
      <c r="AP440" s="52">
        <f t="shared" si="21"/>
        <v>-2000000</v>
      </c>
    </row>
    <row r="441" spans="1:42" ht="12.75" customHeight="1" x14ac:dyDescent="0.2">
      <c r="A441" s="71"/>
      <c r="B441" s="80"/>
      <c r="C441" s="77"/>
      <c r="D441" s="74" t="s">
        <v>695</v>
      </c>
      <c r="E441" s="75"/>
      <c r="F441" s="49"/>
      <c r="G441" s="49"/>
      <c r="H441" s="49"/>
      <c r="I441" s="49"/>
      <c r="J441" s="49"/>
      <c r="K441" s="49"/>
      <c r="L441" s="49">
        <v>2000000</v>
      </c>
      <c r="M441" s="49"/>
      <c r="N441" s="49"/>
      <c r="O441" s="49"/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56">
        <f t="shared" si="20"/>
        <v>2000000</v>
      </c>
      <c r="AO441" s="51"/>
      <c r="AP441" s="52">
        <f t="shared" si="21"/>
        <v>2000000</v>
      </c>
    </row>
    <row r="442" spans="1:42" ht="12.75" customHeight="1" x14ac:dyDescent="0.2">
      <c r="A442" s="71" t="s">
        <v>696</v>
      </c>
      <c r="B442" s="80">
        <v>44375</v>
      </c>
      <c r="C442" s="77" t="s">
        <v>697</v>
      </c>
      <c r="D442" s="74" t="s">
        <v>407</v>
      </c>
      <c r="E442" s="75" t="s">
        <v>163</v>
      </c>
      <c r="F442" s="49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>
        <v>-2000000</v>
      </c>
      <c r="AG442" s="49"/>
      <c r="AH442" s="49"/>
      <c r="AI442" s="49"/>
      <c r="AJ442" s="49"/>
      <c r="AK442" s="49"/>
      <c r="AL442" s="49"/>
      <c r="AM442" s="49"/>
      <c r="AN442" s="56">
        <f t="shared" si="20"/>
        <v>-2000000</v>
      </c>
      <c r="AO442" s="51"/>
      <c r="AP442" s="52">
        <f t="shared" si="21"/>
        <v>-2000000</v>
      </c>
    </row>
    <row r="443" spans="1:42" ht="12.75" customHeight="1" thickBot="1" x14ac:dyDescent="0.25">
      <c r="A443" s="71"/>
      <c r="B443" s="80"/>
      <c r="C443" s="77"/>
      <c r="D443" s="74" t="s">
        <v>698</v>
      </c>
      <c r="E443" s="75" t="s">
        <v>699</v>
      </c>
      <c r="F443" s="49">
        <v>2000000</v>
      </c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56">
        <f t="shared" si="20"/>
        <v>2000000</v>
      </c>
      <c r="AO443" s="51"/>
      <c r="AP443" s="91">
        <f t="shared" si="21"/>
        <v>2000000</v>
      </c>
    </row>
    <row r="444" spans="1:42" ht="18" customHeight="1" thickBot="1" x14ac:dyDescent="0.25">
      <c r="A444" s="137" t="s">
        <v>700</v>
      </c>
      <c r="B444" s="138"/>
      <c r="C444" s="139"/>
      <c r="D444" s="92"/>
      <c r="E444" s="64"/>
      <c r="F444" s="65">
        <f t="shared" ref="F444:AO444" si="22">SUM(F380:F443)</f>
        <v>200977092.19</v>
      </c>
      <c r="G444" s="65">
        <f t="shared" si="22"/>
        <v>56465720</v>
      </c>
      <c r="H444" s="65">
        <f t="shared" si="22"/>
        <v>56053444.359999999</v>
      </c>
      <c r="I444" s="65">
        <f t="shared" si="22"/>
        <v>6543651487.579999</v>
      </c>
      <c r="J444" s="65">
        <f t="shared" si="22"/>
        <v>23019785166.209999</v>
      </c>
      <c r="K444" s="65">
        <f t="shared" si="22"/>
        <v>593238627.00999999</v>
      </c>
      <c r="L444" s="65">
        <f t="shared" si="22"/>
        <v>1105675325.05</v>
      </c>
      <c r="M444" s="65">
        <f t="shared" si="22"/>
        <v>89381220.790000007</v>
      </c>
      <c r="N444" s="65">
        <f t="shared" si="22"/>
        <v>874577794.25000012</v>
      </c>
      <c r="O444" s="65">
        <f t="shared" si="22"/>
        <v>304527872.43000001</v>
      </c>
      <c r="P444" s="65">
        <f t="shared" si="22"/>
        <v>195613750.91</v>
      </c>
      <c r="Q444" s="65">
        <f t="shared" si="22"/>
        <v>1036331897.49</v>
      </c>
      <c r="R444" s="65">
        <f t="shared" si="22"/>
        <v>4999306</v>
      </c>
      <c r="S444" s="65">
        <f t="shared" si="22"/>
        <v>560566000</v>
      </c>
      <c r="T444" s="65">
        <f t="shared" si="22"/>
        <v>8966725.0399999991</v>
      </c>
      <c r="U444" s="65">
        <f t="shared" si="22"/>
        <v>75939.7</v>
      </c>
      <c r="V444" s="65">
        <f t="shared" si="22"/>
        <v>3090910579.0299997</v>
      </c>
      <c r="W444" s="65">
        <f t="shared" si="22"/>
        <v>6170870.1699999999</v>
      </c>
      <c r="X444" s="65">
        <f t="shared" si="22"/>
        <v>440600283.25</v>
      </c>
      <c r="Y444" s="65">
        <f t="shared" si="22"/>
        <v>202289606.94</v>
      </c>
      <c r="Z444" s="65">
        <f t="shared" si="22"/>
        <v>31210380.5</v>
      </c>
      <c r="AA444" s="65">
        <f t="shared" si="22"/>
        <v>43620070</v>
      </c>
      <c r="AB444" s="65">
        <f t="shared" si="22"/>
        <v>2679333787.5500016</v>
      </c>
      <c r="AC444" s="65">
        <f t="shared" si="22"/>
        <v>141030591.06999999</v>
      </c>
      <c r="AD444" s="65">
        <f t="shared" si="22"/>
        <v>6374603.0099999998</v>
      </c>
      <c r="AE444" s="65">
        <f t="shared" si="22"/>
        <v>15317025.07</v>
      </c>
      <c r="AF444" s="65">
        <f t="shared" si="22"/>
        <v>16961310.310000002</v>
      </c>
      <c r="AG444" s="65">
        <f t="shared" si="22"/>
        <v>370433302.5</v>
      </c>
      <c r="AH444" s="65">
        <f t="shared" si="22"/>
        <v>85894661.319999993</v>
      </c>
      <c r="AI444" s="65">
        <f t="shared" si="22"/>
        <v>25050000</v>
      </c>
      <c r="AJ444" s="65">
        <f t="shared" si="22"/>
        <v>618997.44999999995</v>
      </c>
      <c r="AK444" s="65">
        <f t="shared" si="22"/>
        <v>22707757</v>
      </c>
      <c r="AL444" s="65">
        <f t="shared" si="22"/>
        <v>2421811818.7600002</v>
      </c>
      <c r="AM444" s="65">
        <f t="shared" si="22"/>
        <v>4000000</v>
      </c>
      <c r="AN444" s="65">
        <f t="shared" si="22"/>
        <v>44255223012.939964</v>
      </c>
      <c r="AO444" s="65">
        <f t="shared" si="22"/>
        <v>19751928.559999999</v>
      </c>
      <c r="AP444" s="66">
        <f>SUM(AN444:AO444)</f>
        <v>44274974941.499962</v>
      </c>
    </row>
    <row r="445" spans="1:42" ht="12.75" customHeight="1" x14ac:dyDescent="0.2">
      <c r="A445" s="71" t="s">
        <v>701</v>
      </c>
      <c r="B445" s="80">
        <v>44378</v>
      </c>
      <c r="C445" s="77" t="s">
        <v>702</v>
      </c>
      <c r="D445" s="74" t="s">
        <v>175</v>
      </c>
      <c r="E445" s="75" t="s">
        <v>637</v>
      </c>
      <c r="F445" s="49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  <c r="S445" s="49"/>
      <c r="T445" s="49"/>
      <c r="U445" s="49"/>
      <c r="V445" s="49">
        <v>334500</v>
      </c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56">
        <f>SUM(F445:AM445)</f>
        <v>334500</v>
      </c>
      <c r="AO445" s="51"/>
      <c r="AP445" s="52">
        <f>SUM(AN445:AO445)</f>
        <v>334500</v>
      </c>
    </row>
    <row r="446" spans="1:42" ht="12.75" customHeight="1" x14ac:dyDescent="0.2">
      <c r="A446" s="71" t="s">
        <v>703</v>
      </c>
      <c r="B446" s="80">
        <v>44378</v>
      </c>
      <c r="C446" s="77" t="s">
        <v>704</v>
      </c>
      <c r="D446" s="74" t="s">
        <v>449</v>
      </c>
      <c r="E446" s="75" t="s">
        <v>168</v>
      </c>
      <c r="F446" s="49"/>
      <c r="G446" s="49"/>
      <c r="H446" s="49"/>
      <c r="I446" s="49">
        <v>30829535.699999999</v>
      </c>
      <c r="J446" s="49"/>
      <c r="K446" s="49"/>
      <c r="L446" s="49"/>
      <c r="M446" s="49"/>
      <c r="N446" s="49"/>
      <c r="O446" s="49"/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56">
        <f t="shared" ref="AN446:AN520" si="23">SUM(F446:AM446)</f>
        <v>30829535.699999999</v>
      </c>
      <c r="AO446" s="51"/>
      <c r="AP446" s="52">
        <f t="shared" ref="AP446:AP520" si="24">SUM(AN446:AO446)</f>
        <v>30829535.699999999</v>
      </c>
    </row>
    <row r="447" spans="1:42" ht="12.75" customHeight="1" x14ac:dyDescent="0.2">
      <c r="A447" s="71" t="s">
        <v>705</v>
      </c>
      <c r="B447" s="80">
        <v>44378</v>
      </c>
      <c r="C447" s="77" t="s">
        <v>706</v>
      </c>
      <c r="D447" s="74" t="s">
        <v>707</v>
      </c>
      <c r="E447" s="75"/>
      <c r="F447" s="49"/>
      <c r="G447" s="49"/>
      <c r="H447" s="49"/>
      <c r="I447" s="49"/>
      <c r="J447" s="49"/>
      <c r="K447" s="49"/>
      <c r="L447" s="49"/>
      <c r="M447" s="49"/>
      <c r="N447" s="49">
        <v>56333066.259999998</v>
      </c>
      <c r="O447" s="49"/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56">
        <f t="shared" si="23"/>
        <v>56333066.259999998</v>
      </c>
      <c r="AO447" s="51"/>
      <c r="AP447" s="52">
        <f t="shared" si="24"/>
        <v>56333066.259999998</v>
      </c>
    </row>
    <row r="448" spans="1:42" ht="12.75" customHeight="1" x14ac:dyDescent="0.2">
      <c r="A448" s="71" t="s">
        <v>708</v>
      </c>
      <c r="B448" s="80">
        <v>44378</v>
      </c>
      <c r="C448" s="77" t="s">
        <v>709</v>
      </c>
      <c r="D448" s="74" t="s">
        <v>710</v>
      </c>
      <c r="E448" s="75" t="s">
        <v>711</v>
      </c>
      <c r="F448" s="49"/>
      <c r="G448" s="49"/>
      <c r="H448" s="49"/>
      <c r="I448" s="49"/>
      <c r="J448" s="49"/>
      <c r="K448" s="49"/>
      <c r="L448" s="49"/>
      <c r="M448" s="49"/>
      <c r="N448" s="49">
        <v>376489</v>
      </c>
      <c r="O448" s="49"/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56">
        <f t="shared" si="23"/>
        <v>376489</v>
      </c>
      <c r="AO448" s="51"/>
      <c r="AP448" s="52">
        <f t="shared" si="24"/>
        <v>376489</v>
      </c>
    </row>
    <row r="449" spans="1:42" ht="12.75" customHeight="1" x14ac:dyDescent="0.2">
      <c r="A449" s="71" t="s">
        <v>712</v>
      </c>
      <c r="B449" s="80">
        <v>44378</v>
      </c>
      <c r="C449" s="77" t="s">
        <v>713</v>
      </c>
      <c r="D449" s="74" t="s">
        <v>300</v>
      </c>
      <c r="E449" s="75" t="s">
        <v>168</v>
      </c>
      <c r="F449" s="49"/>
      <c r="G449" s="49"/>
      <c r="H449" s="49"/>
      <c r="I449" s="49"/>
      <c r="J449" s="49"/>
      <c r="K449" s="49">
        <v>54596219.539999999</v>
      </c>
      <c r="L449" s="49"/>
      <c r="M449" s="49"/>
      <c r="N449" s="49"/>
      <c r="O449" s="49"/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56">
        <f t="shared" si="23"/>
        <v>54596219.539999999</v>
      </c>
      <c r="AO449" s="51"/>
      <c r="AP449" s="52">
        <f t="shared" si="24"/>
        <v>54596219.539999999</v>
      </c>
    </row>
    <row r="450" spans="1:42" ht="12.75" customHeight="1" x14ac:dyDescent="0.2">
      <c r="A450" s="71" t="s">
        <v>714</v>
      </c>
      <c r="B450" s="80">
        <v>44378</v>
      </c>
      <c r="C450" s="77" t="s">
        <v>715</v>
      </c>
      <c r="D450" s="74" t="s">
        <v>553</v>
      </c>
      <c r="E450" s="83" t="s">
        <v>716</v>
      </c>
      <c r="F450" s="49"/>
      <c r="G450" s="49"/>
      <c r="H450" s="49"/>
      <c r="I450" s="49"/>
      <c r="J450" s="49"/>
      <c r="K450" s="49">
        <v>546000</v>
      </c>
      <c r="L450" s="49"/>
      <c r="M450" s="49"/>
      <c r="N450" s="49"/>
      <c r="O450" s="49"/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56">
        <f t="shared" si="23"/>
        <v>546000</v>
      </c>
      <c r="AO450" s="51"/>
      <c r="AP450" s="52">
        <f t="shared" si="24"/>
        <v>546000</v>
      </c>
    </row>
    <row r="451" spans="1:42" ht="12.75" customHeight="1" x14ac:dyDescent="0.2">
      <c r="A451" s="71" t="s">
        <v>717</v>
      </c>
      <c r="B451" s="80">
        <v>44378</v>
      </c>
      <c r="C451" s="77" t="s">
        <v>718</v>
      </c>
      <c r="D451" s="74" t="s">
        <v>719</v>
      </c>
      <c r="E451" s="75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>
        <v>26951716.399999999</v>
      </c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56">
        <f t="shared" si="23"/>
        <v>26951716.399999999</v>
      </c>
      <c r="AO451" s="51"/>
      <c r="AP451" s="52">
        <f t="shared" si="24"/>
        <v>26951716.399999999</v>
      </c>
    </row>
    <row r="452" spans="1:42" ht="12.75" customHeight="1" x14ac:dyDescent="0.2">
      <c r="A452" s="71"/>
      <c r="B452" s="80"/>
      <c r="C452" s="77"/>
      <c r="D452" s="74" t="s">
        <v>720</v>
      </c>
      <c r="E452" s="75" t="s">
        <v>57</v>
      </c>
      <c r="F452" s="49"/>
      <c r="G452" s="49"/>
      <c r="H452" s="49"/>
      <c r="I452" s="49"/>
      <c r="J452" s="49">
        <v>-25000000</v>
      </c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56">
        <f t="shared" si="23"/>
        <v>-25000000</v>
      </c>
      <c r="AO452" s="51"/>
      <c r="AP452" s="52">
        <f t="shared" si="24"/>
        <v>-25000000</v>
      </c>
    </row>
    <row r="453" spans="1:42" ht="12.75" customHeight="1" x14ac:dyDescent="0.2">
      <c r="A453" s="71"/>
      <c r="B453" s="80"/>
      <c r="C453" s="77"/>
      <c r="D453" s="74" t="s">
        <v>721</v>
      </c>
      <c r="E453" s="75" t="s">
        <v>59</v>
      </c>
      <c r="F453" s="49"/>
      <c r="G453" s="49"/>
      <c r="H453" s="49"/>
      <c r="I453" s="49"/>
      <c r="J453" s="49">
        <v>-1251161.94</v>
      </c>
      <c r="K453" s="49"/>
      <c r="L453" s="49"/>
      <c r="M453" s="49"/>
      <c r="N453" s="49"/>
      <c r="O453" s="49"/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56">
        <f t="shared" si="23"/>
        <v>-1251161.94</v>
      </c>
      <c r="AO453" s="51"/>
      <c r="AP453" s="52">
        <f t="shared" si="24"/>
        <v>-1251161.94</v>
      </c>
    </row>
    <row r="454" spans="1:42" ht="12.75" customHeight="1" x14ac:dyDescent="0.2">
      <c r="A454" s="71" t="s">
        <v>722</v>
      </c>
      <c r="B454" s="80">
        <v>44378</v>
      </c>
      <c r="C454" s="77" t="s">
        <v>723</v>
      </c>
      <c r="D454" s="74" t="s">
        <v>719</v>
      </c>
      <c r="E454" s="75"/>
      <c r="F454" s="49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>
        <v>779060.74</v>
      </c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56">
        <f t="shared" si="23"/>
        <v>779060.74</v>
      </c>
      <c r="AO454" s="51"/>
      <c r="AP454" s="52">
        <f t="shared" si="24"/>
        <v>779060.74</v>
      </c>
    </row>
    <row r="455" spans="1:42" ht="12.75" customHeight="1" x14ac:dyDescent="0.2">
      <c r="A455" s="71" t="s">
        <v>724</v>
      </c>
      <c r="B455" s="80">
        <v>44378</v>
      </c>
      <c r="C455" s="77" t="s">
        <v>725</v>
      </c>
      <c r="D455" s="74" t="s">
        <v>204</v>
      </c>
      <c r="E455" s="75" t="s">
        <v>205</v>
      </c>
      <c r="F455" s="49"/>
      <c r="G455" s="49"/>
      <c r="H455" s="49"/>
      <c r="I455" s="49"/>
      <c r="J455" s="49">
        <v>569400</v>
      </c>
      <c r="K455" s="49"/>
      <c r="L455" s="49"/>
      <c r="M455" s="49"/>
      <c r="N455" s="49"/>
      <c r="O455" s="49"/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56">
        <f t="shared" si="23"/>
        <v>569400</v>
      </c>
      <c r="AO455" s="51"/>
      <c r="AP455" s="52">
        <f t="shared" si="24"/>
        <v>569400</v>
      </c>
    </row>
    <row r="456" spans="1:42" ht="12.75" customHeight="1" x14ac:dyDescent="0.2">
      <c r="A456" s="71" t="s">
        <v>726</v>
      </c>
      <c r="B456" s="80">
        <v>44378</v>
      </c>
      <c r="C456" s="77" t="s">
        <v>727</v>
      </c>
      <c r="D456" s="74" t="s">
        <v>204</v>
      </c>
      <c r="E456" s="75" t="s">
        <v>613</v>
      </c>
      <c r="F456" s="49"/>
      <c r="G456" s="49"/>
      <c r="H456" s="49"/>
      <c r="I456" s="49"/>
      <c r="J456" s="49">
        <v>807500</v>
      </c>
      <c r="K456" s="49"/>
      <c r="L456" s="49"/>
      <c r="M456" s="49"/>
      <c r="N456" s="49"/>
      <c r="O456" s="49"/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56">
        <f t="shared" si="23"/>
        <v>807500</v>
      </c>
      <c r="AO456" s="51"/>
      <c r="AP456" s="52">
        <f t="shared" si="24"/>
        <v>807500</v>
      </c>
    </row>
    <row r="457" spans="1:42" ht="12.75" customHeight="1" x14ac:dyDescent="0.2">
      <c r="A457" s="71" t="s">
        <v>728</v>
      </c>
      <c r="B457" s="80">
        <v>44378</v>
      </c>
      <c r="C457" s="77" t="s">
        <v>729</v>
      </c>
      <c r="D457" s="74" t="s">
        <v>730</v>
      </c>
      <c r="E457" s="75"/>
      <c r="F457" s="49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>
        <v>12607.44</v>
      </c>
      <c r="AF457" s="49"/>
      <c r="AG457" s="49"/>
      <c r="AH457" s="49"/>
      <c r="AI457" s="49"/>
      <c r="AJ457" s="49"/>
      <c r="AK457" s="49"/>
      <c r="AL457" s="49"/>
      <c r="AM457" s="49"/>
      <c r="AN457" s="56">
        <f t="shared" si="23"/>
        <v>12607.44</v>
      </c>
      <c r="AO457" s="51"/>
      <c r="AP457" s="52">
        <f t="shared" si="24"/>
        <v>12607.44</v>
      </c>
    </row>
    <row r="458" spans="1:42" ht="12.75" customHeight="1" x14ac:dyDescent="0.2">
      <c r="A458" s="71" t="s">
        <v>731</v>
      </c>
      <c r="B458" s="80">
        <v>44378</v>
      </c>
      <c r="C458" s="77" t="s">
        <v>732</v>
      </c>
      <c r="D458" s="74" t="s">
        <v>733</v>
      </c>
      <c r="E458" s="75"/>
      <c r="F458" s="49">
        <v>-73340568.030000001</v>
      </c>
      <c r="G458" s="49">
        <v>1614696</v>
      </c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>
        <v>71725872.030000001</v>
      </c>
      <c r="AL458" s="49"/>
      <c r="AM458" s="49"/>
      <c r="AN458" s="56">
        <f t="shared" si="23"/>
        <v>0</v>
      </c>
      <c r="AO458" s="51"/>
      <c r="AP458" s="52">
        <f t="shared" si="24"/>
        <v>0</v>
      </c>
    </row>
    <row r="459" spans="1:42" ht="12.75" customHeight="1" x14ac:dyDescent="0.2">
      <c r="A459" s="71" t="s">
        <v>734</v>
      </c>
      <c r="B459" s="80">
        <v>44378</v>
      </c>
      <c r="C459" s="77" t="s">
        <v>735</v>
      </c>
      <c r="D459" s="47" t="s">
        <v>55</v>
      </c>
      <c r="E459" s="55"/>
      <c r="F459" s="49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>
        <v>-38757031.340000004</v>
      </c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56">
        <f t="shared" si="23"/>
        <v>-38757031.340000004</v>
      </c>
      <c r="AO459" s="51"/>
      <c r="AP459" s="52">
        <f t="shared" si="24"/>
        <v>-38757031.340000004</v>
      </c>
    </row>
    <row r="460" spans="1:42" ht="12.75" customHeight="1" x14ac:dyDescent="0.2">
      <c r="A460" s="71"/>
      <c r="B460" s="80"/>
      <c r="C460" s="77"/>
      <c r="D460" s="47" t="s">
        <v>56</v>
      </c>
      <c r="E460" s="55" t="s">
        <v>57</v>
      </c>
      <c r="F460" s="49"/>
      <c r="G460" s="49"/>
      <c r="H460" s="49"/>
      <c r="I460" s="49">
        <v>23721429.859999999</v>
      </c>
      <c r="J460" s="49"/>
      <c r="K460" s="49"/>
      <c r="L460" s="49"/>
      <c r="M460" s="49"/>
      <c r="N460" s="49"/>
      <c r="O460" s="49"/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56">
        <f t="shared" si="23"/>
        <v>23721429.859999999</v>
      </c>
      <c r="AO460" s="51"/>
      <c r="AP460" s="52">
        <f t="shared" si="24"/>
        <v>23721429.859999999</v>
      </c>
    </row>
    <row r="461" spans="1:42" ht="12.75" customHeight="1" x14ac:dyDescent="0.2">
      <c r="A461" s="71"/>
      <c r="B461" s="80"/>
      <c r="C461" s="77"/>
      <c r="D461" s="47" t="s">
        <v>58</v>
      </c>
      <c r="E461" s="55" t="s">
        <v>59</v>
      </c>
      <c r="F461" s="49"/>
      <c r="G461" s="49"/>
      <c r="H461" s="49"/>
      <c r="I461" s="49">
        <v>3969047.76</v>
      </c>
      <c r="J461" s="49"/>
      <c r="K461" s="49"/>
      <c r="L461" s="49"/>
      <c r="M461" s="49"/>
      <c r="N461" s="49"/>
      <c r="O461" s="49"/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56">
        <f t="shared" si="23"/>
        <v>3969047.76</v>
      </c>
      <c r="AO461" s="51"/>
      <c r="AP461" s="52">
        <f t="shared" si="24"/>
        <v>3969047.76</v>
      </c>
    </row>
    <row r="462" spans="1:42" ht="12.75" customHeight="1" x14ac:dyDescent="0.2">
      <c r="A462" s="71"/>
      <c r="B462" s="80"/>
      <c r="C462" s="77"/>
      <c r="D462" s="47" t="s">
        <v>60</v>
      </c>
      <c r="E462" s="55" t="s">
        <v>61</v>
      </c>
      <c r="F462" s="49"/>
      <c r="G462" s="49"/>
      <c r="H462" s="49"/>
      <c r="I462" s="49">
        <v>11066553.720000001</v>
      </c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56">
        <f t="shared" si="23"/>
        <v>11066553.720000001</v>
      </c>
      <c r="AO462" s="51"/>
      <c r="AP462" s="52">
        <f t="shared" si="24"/>
        <v>11066553.720000001</v>
      </c>
    </row>
    <row r="463" spans="1:42" ht="12.75" customHeight="1" x14ac:dyDescent="0.2">
      <c r="A463" s="71" t="s">
        <v>736</v>
      </c>
      <c r="B463" s="80">
        <v>44378</v>
      </c>
      <c r="C463" s="77"/>
      <c r="D463" s="47" t="s">
        <v>112</v>
      </c>
      <c r="E463" s="55"/>
      <c r="F463" s="49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>
        <v>-1500000</v>
      </c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56">
        <f t="shared" si="23"/>
        <v>-1500000</v>
      </c>
      <c r="AO463" s="51"/>
      <c r="AP463" s="52">
        <f t="shared" si="24"/>
        <v>-1500000</v>
      </c>
    </row>
    <row r="464" spans="1:42" ht="12.75" customHeight="1" x14ac:dyDescent="0.2">
      <c r="A464" s="71"/>
      <c r="B464" s="80"/>
      <c r="C464" s="77"/>
      <c r="D464" s="47" t="s">
        <v>60</v>
      </c>
      <c r="E464" s="55" t="s">
        <v>113</v>
      </c>
      <c r="F464" s="49"/>
      <c r="G464" s="49"/>
      <c r="H464" s="49"/>
      <c r="I464" s="49">
        <v>1500000</v>
      </c>
      <c r="J464" s="49"/>
      <c r="K464" s="49"/>
      <c r="L464" s="49"/>
      <c r="M464" s="49"/>
      <c r="N464" s="49"/>
      <c r="O464" s="49"/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56">
        <f t="shared" si="23"/>
        <v>1500000</v>
      </c>
      <c r="AO464" s="51"/>
      <c r="AP464" s="52">
        <f t="shared" si="24"/>
        <v>1500000</v>
      </c>
    </row>
    <row r="465" spans="1:42" ht="12.75" customHeight="1" x14ac:dyDescent="0.2">
      <c r="A465" s="71" t="s">
        <v>737</v>
      </c>
      <c r="B465" s="80">
        <v>44378</v>
      </c>
      <c r="C465" s="77" t="s">
        <v>738</v>
      </c>
      <c r="D465" s="47" t="s">
        <v>55</v>
      </c>
      <c r="E465" s="55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>
        <v>-46980249.109999999</v>
      </c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56">
        <f t="shared" si="23"/>
        <v>-46980249.109999999</v>
      </c>
      <c r="AO465" s="51"/>
      <c r="AP465" s="52">
        <f t="shared" si="24"/>
        <v>-46980249.109999999</v>
      </c>
    </row>
    <row r="466" spans="1:42" ht="12.75" customHeight="1" x14ac:dyDescent="0.2">
      <c r="A466" s="71"/>
      <c r="B466" s="80"/>
      <c r="C466" s="77"/>
      <c r="D466" s="47" t="s">
        <v>150</v>
      </c>
      <c r="E466" s="55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>
        <v>-7653325.7699999996</v>
      </c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56">
        <f t="shared" si="23"/>
        <v>-7653325.7699999996</v>
      </c>
      <c r="AO466" s="51"/>
      <c r="AP466" s="52">
        <f t="shared" si="24"/>
        <v>-7653325.7699999996</v>
      </c>
    </row>
    <row r="467" spans="1:42" ht="12.75" customHeight="1" x14ac:dyDescent="0.2">
      <c r="A467" s="71"/>
      <c r="B467" s="80"/>
      <c r="C467" s="77"/>
      <c r="D467" s="47" t="s">
        <v>56</v>
      </c>
      <c r="E467" s="55" t="s">
        <v>57</v>
      </c>
      <c r="F467" s="49"/>
      <c r="G467" s="49"/>
      <c r="H467" s="49"/>
      <c r="I467" s="49">
        <v>46980249.109999999</v>
      </c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56">
        <f t="shared" si="23"/>
        <v>46980249.109999999</v>
      </c>
      <c r="AO467" s="51"/>
      <c r="AP467" s="52">
        <f t="shared" si="24"/>
        <v>46980249.109999999</v>
      </c>
    </row>
    <row r="468" spans="1:42" ht="12.75" customHeight="1" x14ac:dyDescent="0.2">
      <c r="A468" s="71"/>
      <c r="B468" s="80"/>
      <c r="C468" s="77"/>
      <c r="D468" s="47" t="s">
        <v>58</v>
      </c>
      <c r="E468" s="55" t="s">
        <v>59</v>
      </c>
      <c r="F468" s="49"/>
      <c r="G468" s="49"/>
      <c r="H468" s="49"/>
      <c r="I468" s="49">
        <v>5220916.57</v>
      </c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56">
        <f t="shared" si="23"/>
        <v>5220916.57</v>
      </c>
      <c r="AO468" s="51"/>
      <c r="AP468" s="52">
        <f t="shared" si="24"/>
        <v>5220916.57</v>
      </c>
    </row>
    <row r="469" spans="1:42" ht="12.75" customHeight="1" x14ac:dyDescent="0.2">
      <c r="A469" s="71"/>
      <c r="B469" s="80"/>
      <c r="C469" s="77"/>
      <c r="D469" s="47" t="s">
        <v>60</v>
      </c>
      <c r="E469" s="55" t="s">
        <v>61</v>
      </c>
      <c r="F469" s="49"/>
      <c r="G469" s="49"/>
      <c r="H469" s="49"/>
      <c r="I469" s="49">
        <v>2432409.2000000002</v>
      </c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56">
        <f t="shared" si="23"/>
        <v>2432409.2000000002</v>
      </c>
      <c r="AO469" s="51"/>
      <c r="AP469" s="52">
        <f t="shared" si="24"/>
        <v>2432409.2000000002</v>
      </c>
    </row>
    <row r="470" spans="1:42" ht="12.75" customHeight="1" x14ac:dyDescent="0.2">
      <c r="A470" s="71" t="s">
        <v>739</v>
      </c>
      <c r="B470" s="80">
        <v>44378</v>
      </c>
      <c r="C470" s="77" t="s">
        <v>740</v>
      </c>
      <c r="D470" s="74" t="s">
        <v>217</v>
      </c>
      <c r="E470" s="75" t="s">
        <v>218</v>
      </c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>
        <v>-386962.5</v>
      </c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56">
        <f t="shared" si="23"/>
        <v>-386962.5</v>
      </c>
      <c r="AO470" s="51"/>
      <c r="AP470" s="52">
        <f t="shared" si="24"/>
        <v>-386962.5</v>
      </c>
    </row>
    <row r="471" spans="1:42" ht="12.75" customHeight="1" x14ac:dyDescent="0.2">
      <c r="A471" s="71"/>
      <c r="B471" s="80"/>
      <c r="C471" s="77"/>
      <c r="D471" s="74" t="s">
        <v>741</v>
      </c>
      <c r="E471" s="75" t="s">
        <v>218</v>
      </c>
      <c r="F471" s="49"/>
      <c r="G471" s="49"/>
      <c r="H471" s="49"/>
      <c r="I471" s="49"/>
      <c r="J471" s="49"/>
      <c r="K471" s="49"/>
      <c r="L471" s="49"/>
      <c r="M471" s="49"/>
      <c r="N471" s="49">
        <v>386962.5</v>
      </c>
      <c r="O471" s="49"/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56">
        <f t="shared" si="23"/>
        <v>386962.5</v>
      </c>
      <c r="AO471" s="51"/>
      <c r="AP471" s="52">
        <f t="shared" si="24"/>
        <v>386962.5</v>
      </c>
    </row>
    <row r="472" spans="1:42" ht="12.75" customHeight="1" x14ac:dyDescent="0.2">
      <c r="A472" s="71" t="s">
        <v>742</v>
      </c>
      <c r="B472" s="80">
        <v>44378</v>
      </c>
      <c r="C472" s="77" t="s">
        <v>743</v>
      </c>
      <c r="D472" s="47" t="s">
        <v>55</v>
      </c>
      <c r="E472" s="75"/>
      <c r="F472" s="49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>
        <v>-1</v>
      </c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56">
        <f t="shared" si="23"/>
        <v>-1</v>
      </c>
      <c r="AO472" s="51"/>
      <c r="AP472" s="52">
        <f t="shared" si="24"/>
        <v>-1</v>
      </c>
    </row>
    <row r="473" spans="1:42" ht="12.75" customHeight="1" x14ac:dyDescent="0.2">
      <c r="A473" s="71"/>
      <c r="B473" s="80"/>
      <c r="C473" s="77"/>
      <c r="D473" s="47" t="s">
        <v>401</v>
      </c>
      <c r="E473" s="75" t="s">
        <v>59</v>
      </c>
      <c r="F473" s="49"/>
      <c r="G473" s="49"/>
      <c r="H473" s="49"/>
      <c r="I473" s="49"/>
      <c r="J473" s="49"/>
      <c r="K473" s="49"/>
      <c r="L473" s="49"/>
      <c r="M473" s="49"/>
      <c r="N473" s="49">
        <v>1</v>
      </c>
      <c r="O473" s="49"/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56">
        <f t="shared" si="23"/>
        <v>1</v>
      </c>
      <c r="AO473" s="51"/>
      <c r="AP473" s="52">
        <f t="shared" si="24"/>
        <v>1</v>
      </c>
    </row>
    <row r="474" spans="1:42" ht="12.75" customHeight="1" x14ac:dyDescent="0.2">
      <c r="A474" s="71" t="s">
        <v>744</v>
      </c>
      <c r="B474" s="80">
        <v>44378</v>
      </c>
      <c r="C474" s="77" t="s">
        <v>745</v>
      </c>
      <c r="D474" s="47" t="s">
        <v>55</v>
      </c>
      <c r="E474" s="55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>
        <v>-22726378.649999999</v>
      </c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56">
        <f t="shared" si="23"/>
        <v>-22726378.649999999</v>
      </c>
      <c r="AO474" s="51"/>
      <c r="AP474" s="52">
        <f t="shared" si="24"/>
        <v>-22726378.649999999</v>
      </c>
    </row>
    <row r="475" spans="1:42" ht="12.75" customHeight="1" x14ac:dyDescent="0.2">
      <c r="A475" s="71"/>
      <c r="B475" s="80"/>
      <c r="C475" s="77"/>
      <c r="D475" s="47" t="s">
        <v>315</v>
      </c>
      <c r="E475" s="55" t="s">
        <v>57</v>
      </c>
      <c r="F475" s="49"/>
      <c r="G475" s="49"/>
      <c r="H475" s="49"/>
      <c r="I475" s="49"/>
      <c r="J475" s="49"/>
      <c r="K475" s="49">
        <v>10320837.74</v>
      </c>
      <c r="L475" s="49"/>
      <c r="M475" s="49"/>
      <c r="N475" s="49"/>
      <c r="O475" s="49"/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56">
        <f t="shared" si="23"/>
        <v>10320837.74</v>
      </c>
      <c r="AO475" s="51"/>
      <c r="AP475" s="52">
        <f t="shared" si="24"/>
        <v>10320837.74</v>
      </c>
    </row>
    <row r="476" spans="1:42" ht="12.75" customHeight="1" x14ac:dyDescent="0.2">
      <c r="A476" s="71"/>
      <c r="B476" s="80"/>
      <c r="C476" s="77"/>
      <c r="D476" s="47" t="s">
        <v>316</v>
      </c>
      <c r="E476" s="55" t="s">
        <v>59</v>
      </c>
      <c r="F476" s="49"/>
      <c r="G476" s="49"/>
      <c r="H476" s="49"/>
      <c r="I476" s="49"/>
      <c r="J476" s="49"/>
      <c r="K476" s="49">
        <v>354300</v>
      </c>
      <c r="L476" s="49"/>
      <c r="M476" s="49"/>
      <c r="N476" s="49"/>
      <c r="O476" s="49"/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56">
        <f t="shared" si="23"/>
        <v>354300</v>
      </c>
      <c r="AO476" s="51"/>
      <c r="AP476" s="52">
        <f t="shared" si="24"/>
        <v>354300</v>
      </c>
    </row>
    <row r="477" spans="1:42" ht="12.75" customHeight="1" x14ac:dyDescent="0.2">
      <c r="A477" s="71"/>
      <c r="B477" s="80"/>
      <c r="C477" s="77"/>
      <c r="D477" s="47" t="s">
        <v>317</v>
      </c>
      <c r="E477" s="55" t="s">
        <v>61</v>
      </c>
      <c r="F477" s="49"/>
      <c r="G477" s="49"/>
      <c r="H477" s="49"/>
      <c r="I477" s="49"/>
      <c r="J477" s="49"/>
      <c r="K477" s="49">
        <v>12051240.91</v>
      </c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56">
        <f t="shared" si="23"/>
        <v>12051240.91</v>
      </c>
      <c r="AO477" s="51"/>
      <c r="AP477" s="52">
        <f t="shared" si="24"/>
        <v>12051240.91</v>
      </c>
    </row>
    <row r="478" spans="1:42" ht="12.75" customHeight="1" x14ac:dyDescent="0.2">
      <c r="A478" s="71" t="s">
        <v>746</v>
      </c>
      <c r="B478" s="80">
        <v>44392</v>
      </c>
      <c r="C478" s="77" t="s">
        <v>747</v>
      </c>
      <c r="D478" s="74" t="s">
        <v>175</v>
      </c>
      <c r="E478" s="75" t="s">
        <v>122</v>
      </c>
      <c r="F478" s="49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  <c r="S478" s="49"/>
      <c r="T478" s="49"/>
      <c r="U478" s="49"/>
      <c r="V478" s="49">
        <v>95963486.390000001</v>
      </c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56">
        <f t="shared" si="23"/>
        <v>95963486.390000001</v>
      </c>
      <c r="AO478" s="51"/>
      <c r="AP478" s="52">
        <f t="shared" si="24"/>
        <v>95963486.390000001</v>
      </c>
    </row>
    <row r="479" spans="1:42" ht="12.75" customHeight="1" x14ac:dyDescent="0.2">
      <c r="A479" s="71" t="s">
        <v>748</v>
      </c>
      <c r="B479" s="80">
        <v>44392</v>
      </c>
      <c r="C479" s="77" t="s">
        <v>749</v>
      </c>
      <c r="D479" s="74" t="s">
        <v>273</v>
      </c>
      <c r="E479" s="75" t="s">
        <v>137</v>
      </c>
      <c r="F479" s="49"/>
      <c r="G479" s="49"/>
      <c r="H479" s="49"/>
      <c r="I479" s="49"/>
      <c r="J479" s="49">
        <v>378484</v>
      </c>
      <c r="K479" s="49"/>
      <c r="L479" s="49"/>
      <c r="M479" s="49"/>
      <c r="N479" s="49"/>
      <c r="O479" s="49"/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56">
        <f t="shared" si="23"/>
        <v>378484</v>
      </c>
      <c r="AO479" s="51"/>
      <c r="AP479" s="52">
        <f t="shared" si="24"/>
        <v>378484</v>
      </c>
    </row>
    <row r="480" spans="1:42" ht="12.75" customHeight="1" x14ac:dyDescent="0.2">
      <c r="A480" s="71" t="s">
        <v>750</v>
      </c>
      <c r="B480" s="80">
        <v>44392</v>
      </c>
      <c r="C480" s="77" t="s">
        <v>751</v>
      </c>
      <c r="D480" s="74" t="s">
        <v>200</v>
      </c>
      <c r="E480" s="75" t="s">
        <v>752</v>
      </c>
      <c r="F480" s="49"/>
      <c r="G480" s="49"/>
      <c r="H480" s="49"/>
      <c r="I480" s="49"/>
      <c r="J480" s="49">
        <v>60000</v>
      </c>
      <c r="K480" s="49"/>
      <c r="L480" s="49"/>
      <c r="M480" s="49"/>
      <c r="N480" s="49"/>
      <c r="O480" s="49"/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56">
        <f t="shared" si="23"/>
        <v>60000</v>
      </c>
      <c r="AO480" s="51"/>
      <c r="AP480" s="52">
        <f t="shared" si="24"/>
        <v>60000</v>
      </c>
    </row>
    <row r="481" spans="1:42" ht="12.75" customHeight="1" x14ac:dyDescent="0.2">
      <c r="A481" s="71" t="s">
        <v>753</v>
      </c>
      <c r="B481" s="80">
        <v>44392</v>
      </c>
      <c r="C481" s="77" t="s">
        <v>754</v>
      </c>
      <c r="D481" s="47" t="s">
        <v>55</v>
      </c>
      <c r="E481" s="55"/>
      <c r="F481" s="49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>
        <v>-31010000</v>
      </c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56">
        <f t="shared" si="23"/>
        <v>-31010000</v>
      </c>
      <c r="AO481" s="51"/>
      <c r="AP481" s="52">
        <f t="shared" si="24"/>
        <v>-31010000</v>
      </c>
    </row>
    <row r="482" spans="1:42" ht="12.75" customHeight="1" x14ac:dyDescent="0.2">
      <c r="A482" s="71"/>
      <c r="B482" s="80"/>
      <c r="C482" s="77"/>
      <c r="D482" s="47" t="s">
        <v>56</v>
      </c>
      <c r="E482" s="55" t="s">
        <v>57</v>
      </c>
      <c r="F482" s="49"/>
      <c r="G482" s="49"/>
      <c r="H482" s="49"/>
      <c r="I482" s="49">
        <v>27000000</v>
      </c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56">
        <f t="shared" si="23"/>
        <v>27000000</v>
      </c>
      <c r="AO482" s="51"/>
      <c r="AP482" s="52">
        <f t="shared" si="24"/>
        <v>27000000</v>
      </c>
    </row>
    <row r="483" spans="1:42" ht="12.75" customHeight="1" x14ac:dyDescent="0.2">
      <c r="A483" s="71"/>
      <c r="B483" s="80"/>
      <c r="C483" s="77"/>
      <c r="D483" s="47" t="s">
        <v>58</v>
      </c>
      <c r="E483" s="55" t="s">
        <v>59</v>
      </c>
      <c r="F483" s="49"/>
      <c r="G483" s="49"/>
      <c r="H483" s="49"/>
      <c r="I483" s="49">
        <v>3000000</v>
      </c>
      <c r="J483" s="49"/>
      <c r="K483" s="49"/>
      <c r="L483" s="49"/>
      <c r="M483" s="49"/>
      <c r="N483" s="49"/>
      <c r="O483" s="49"/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56">
        <f t="shared" si="23"/>
        <v>3000000</v>
      </c>
      <c r="AO483" s="51"/>
      <c r="AP483" s="52">
        <f t="shared" si="24"/>
        <v>3000000</v>
      </c>
    </row>
    <row r="484" spans="1:42" ht="12.75" customHeight="1" x14ac:dyDescent="0.2">
      <c r="A484" s="71"/>
      <c r="B484" s="80"/>
      <c r="C484" s="77"/>
      <c r="D484" s="47" t="s">
        <v>60</v>
      </c>
      <c r="E484" s="55" t="s">
        <v>61</v>
      </c>
      <c r="F484" s="49"/>
      <c r="G484" s="49"/>
      <c r="H484" s="49"/>
      <c r="I484" s="49">
        <v>1010000</v>
      </c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56">
        <f t="shared" si="23"/>
        <v>1010000</v>
      </c>
      <c r="AO484" s="51"/>
      <c r="AP484" s="52">
        <f t="shared" si="24"/>
        <v>1010000</v>
      </c>
    </row>
    <row r="485" spans="1:42" ht="12.75" customHeight="1" x14ac:dyDescent="0.2">
      <c r="A485" s="71" t="s">
        <v>755</v>
      </c>
      <c r="B485" s="80">
        <v>44392</v>
      </c>
      <c r="C485" s="77" t="s">
        <v>756</v>
      </c>
      <c r="D485" s="47" t="s">
        <v>55</v>
      </c>
      <c r="E485" s="55"/>
      <c r="F485" s="49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>
        <v>-69101373.969999999</v>
      </c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56">
        <f t="shared" si="23"/>
        <v>-69101373.969999999</v>
      </c>
      <c r="AO485" s="51"/>
      <c r="AP485" s="52">
        <f t="shared" si="24"/>
        <v>-69101373.969999999</v>
      </c>
    </row>
    <row r="486" spans="1:42" ht="12.75" customHeight="1" x14ac:dyDescent="0.2">
      <c r="A486" s="71"/>
      <c r="B486" s="80"/>
      <c r="C486" s="77"/>
      <c r="D486" s="47" t="s">
        <v>150</v>
      </c>
      <c r="E486" s="55"/>
      <c r="F486" s="49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>
        <v>-14535733.689999999</v>
      </c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56">
        <f t="shared" si="23"/>
        <v>-14535733.689999999</v>
      </c>
      <c r="AO486" s="51"/>
      <c r="AP486" s="52">
        <f t="shared" si="24"/>
        <v>-14535733.689999999</v>
      </c>
    </row>
    <row r="487" spans="1:42" ht="12.75" customHeight="1" x14ac:dyDescent="0.2">
      <c r="A487" s="71"/>
      <c r="B487" s="80"/>
      <c r="C487" s="77"/>
      <c r="D487" s="47" t="s">
        <v>56</v>
      </c>
      <c r="E487" s="55" t="s">
        <v>57</v>
      </c>
      <c r="F487" s="49"/>
      <c r="G487" s="49"/>
      <c r="H487" s="49"/>
      <c r="I487" s="49">
        <v>35766000.43</v>
      </c>
      <c r="J487" s="49"/>
      <c r="K487" s="49"/>
      <c r="L487" s="49"/>
      <c r="M487" s="49"/>
      <c r="N487" s="49"/>
      <c r="O487" s="49"/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56">
        <f t="shared" si="23"/>
        <v>35766000.43</v>
      </c>
      <c r="AO487" s="51"/>
      <c r="AP487" s="52">
        <f t="shared" si="24"/>
        <v>35766000.43</v>
      </c>
    </row>
    <row r="488" spans="1:42" ht="12.75" customHeight="1" x14ac:dyDescent="0.2">
      <c r="A488" s="71"/>
      <c r="B488" s="80"/>
      <c r="C488" s="77"/>
      <c r="D488" s="47" t="s">
        <v>58</v>
      </c>
      <c r="E488" s="55" t="s">
        <v>59</v>
      </c>
      <c r="F488" s="49"/>
      <c r="G488" s="49"/>
      <c r="H488" s="49"/>
      <c r="I488" s="49">
        <v>9705576.6500000004</v>
      </c>
      <c r="J488" s="49"/>
      <c r="K488" s="49"/>
      <c r="L488" s="49"/>
      <c r="M488" s="49"/>
      <c r="N488" s="49"/>
      <c r="O488" s="49"/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56">
        <f t="shared" si="23"/>
        <v>9705576.6500000004</v>
      </c>
      <c r="AO488" s="51"/>
      <c r="AP488" s="52">
        <f t="shared" si="24"/>
        <v>9705576.6500000004</v>
      </c>
    </row>
    <row r="489" spans="1:42" ht="12.75" customHeight="1" x14ac:dyDescent="0.2">
      <c r="A489" s="71"/>
      <c r="B489" s="80"/>
      <c r="C489" s="77"/>
      <c r="D489" s="47" t="s">
        <v>60</v>
      </c>
      <c r="E489" s="55" t="s">
        <v>61</v>
      </c>
      <c r="F489" s="49"/>
      <c r="G489" s="49"/>
      <c r="H489" s="49"/>
      <c r="I489" s="49">
        <v>38165530.579999998</v>
      </c>
      <c r="J489" s="49"/>
      <c r="K489" s="49"/>
      <c r="L489" s="49"/>
      <c r="M489" s="49"/>
      <c r="N489" s="49"/>
      <c r="O489" s="49"/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56">
        <f t="shared" si="23"/>
        <v>38165530.579999998</v>
      </c>
      <c r="AO489" s="51"/>
      <c r="AP489" s="52">
        <f t="shared" si="24"/>
        <v>38165530.579999998</v>
      </c>
    </row>
    <row r="490" spans="1:42" ht="12.75" customHeight="1" x14ac:dyDescent="0.2">
      <c r="A490" s="71" t="s">
        <v>757</v>
      </c>
      <c r="B490" s="80">
        <v>44392</v>
      </c>
      <c r="C490" s="77" t="s">
        <v>758</v>
      </c>
      <c r="D490" s="47" t="s">
        <v>55</v>
      </c>
      <c r="E490" s="75"/>
      <c r="F490" s="49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>
        <v>-250000</v>
      </c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56">
        <f t="shared" si="23"/>
        <v>-250000</v>
      </c>
      <c r="AO490" s="51"/>
      <c r="AP490" s="52">
        <f t="shared" si="24"/>
        <v>-250000</v>
      </c>
    </row>
    <row r="491" spans="1:42" ht="12.75" customHeight="1" x14ac:dyDescent="0.2">
      <c r="A491" s="71"/>
      <c r="B491" s="80"/>
      <c r="C491" s="77"/>
      <c r="D491" s="47" t="s">
        <v>495</v>
      </c>
      <c r="E491" s="75"/>
      <c r="F491" s="49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>
        <v>250000</v>
      </c>
      <c r="AM491" s="49"/>
      <c r="AN491" s="56">
        <f t="shared" si="23"/>
        <v>250000</v>
      </c>
      <c r="AO491" s="51"/>
      <c r="AP491" s="52">
        <f t="shared" si="24"/>
        <v>250000</v>
      </c>
    </row>
    <row r="492" spans="1:42" ht="12.75" customHeight="1" x14ac:dyDescent="0.2">
      <c r="A492" s="71" t="s">
        <v>759</v>
      </c>
      <c r="B492" s="80">
        <v>44392</v>
      </c>
      <c r="C492" s="77" t="s">
        <v>760</v>
      </c>
      <c r="D492" s="47" t="s">
        <v>55</v>
      </c>
      <c r="E492" s="75"/>
      <c r="F492" s="49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>
        <v>-5050709.8099999996</v>
      </c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56">
        <f t="shared" si="23"/>
        <v>-5050709.8099999996</v>
      </c>
      <c r="AO492" s="51"/>
      <c r="AP492" s="52">
        <f t="shared" si="24"/>
        <v>-5050709.8099999996</v>
      </c>
    </row>
    <row r="493" spans="1:42" ht="12.75" customHeight="1" x14ac:dyDescent="0.2">
      <c r="A493" s="71"/>
      <c r="B493" s="80"/>
      <c r="C493" s="77"/>
      <c r="D493" s="47" t="s">
        <v>154</v>
      </c>
      <c r="E493" s="75" t="s">
        <v>59</v>
      </c>
      <c r="F493" s="49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  <c r="S493" s="49"/>
      <c r="T493" s="49"/>
      <c r="U493" s="49"/>
      <c r="V493" s="49">
        <v>5050709.8099999996</v>
      </c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56">
        <f t="shared" si="23"/>
        <v>5050709.8099999996</v>
      </c>
      <c r="AO493" s="51"/>
      <c r="AP493" s="52">
        <f t="shared" si="24"/>
        <v>5050709.8099999996</v>
      </c>
    </row>
    <row r="494" spans="1:42" ht="12.75" customHeight="1" x14ac:dyDescent="0.2">
      <c r="A494" s="71" t="s">
        <v>761</v>
      </c>
      <c r="B494" s="80">
        <v>44392</v>
      </c>
      <c r="C494" s="77" t="s">
        <v>762</v>
      </c>
      <c r="D494" s="47" t="s">
        <v>112</v>
      </c>
      <c r="E494" s="75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>
        <v>-1888571</v>
      </c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56">
        <f t="shared" si="23"/>
        <v>-1888571</v>
      </c>
      <c r="AO494" s="51"/>
      <c r="AP494" s="52">
        <f t="shared" si="24"/>
        <v>-1888571</v>
      </c>
    </row>
    <row r="495" spans="1:42" ht="12.75" customHeight="1" x14ac:dyDescent="0.2">
      <c r="A495" s="71"/>
      <c r="B495" s="80"/>
      <c r="C495" s="77"/>
      <c r="D495" s="47" t="s">
        <v>317</v>
      </c>
      <c r="E495" s="75" t="s">
        <v>113</v>
      </c>
      <c r="F495" s="49"/>
      <c r="G495" s="49"/>
      <c r="H495" s="49"/>
      <c r="I495" s="49"/>
      <c r="J495" s="49"/>
      <c r="K495" s="49">
        <v>1888571</v>
      </c>
      <c r="L495" s="49"/>
      <c r="M495" s="49"/>
      <c r="N495" s="49"/>
      <c r="O495" s="49"/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56">
        <f t="shared" si="23"/>
        <v>1888571</v>
      </c>
      <c r="AO495" s="51"/>
      <c r="AP495" s="52">
        <f t="shared" si="24"/>
        <v>1888571</v>
      </c>
    </row>
    <row r="496" spans="1:42" ht="12.75" customHeight="1" x14ac:dyDescent="0.2">
      <c r="A496" s="71" t="s">
        <v>763</v>
      </c>
      <c r="B496" s="80">
        <v>44392</v>
      </c>
      <c r="C496" s="77" t="s">
        <v>764</v>
      </c>
      <c r="D496" s="84" t="s">
        <v>436</v>
      </c>
      <c r="E496" s="75" t="s">
        <v>437</v>
      </c>
      <c r="F496" s="49"/>
      <c r="G496" s="49"/>
      <c r="H496" s="49"/>
      <c r="I496" s="49"/>
      <c r="J496" s="49">
        <v>831540</v>
      </c>
      <c r="K496" s="49"/>
      <c r="L496" s="49"/>
      <c r="M496" s="49"/>
      <c r="N496" s="49"/>
      <c r="O496" s="49"/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>
        <v>-831540</v>
      </c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56">
        <f t="shared" si="23"/>
        <v>0</v>
      </c>
      <c r="AO496" s="51"/>
      <c r="AP496" s="52">
        <f t="shared" si="24"/>
        <v>0</v>
      </c>
    </row>
    <row r="497" spans="1:42" ht="12.75" customHeight="1" x14ac:dyDescent="0.2">
      <c r="A497" s="71" t="s">
        <v>765</v>
      </c>
      <c r="B497" s="80">
        <v>44406</v>
      </c>
      <c r="C497" s="77" t="s">
        <v>766</v>
      </c>
      <c r="D497" s="74" t="s">
        <v>710</v>
      </c>
      <c r="E497" s="75" t="s">
        <v>711</v>
      </c>
      <c r="F497" s="49"/>
      <c r="G497" s="49"/>
      <c r="H497" s="49"/>
      <c r="I497" s="49"/>
      <c r="J497" s="49"/>
      <c r="K497" s="49"/>
      <c r="L497" s="49"/>
      <c r="M497" s="49"/>
      <c r="N497" s="49">
        <v>211750</v>
      </c>
      <c r="O497" s="49"/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56">
        <f t="shared" si="23"/>
        <v>211750</v>
      </c>
      <c r="AO497" s="51"/>
      <c r="AP497" s="52">
        <f t="shared" si="24"/>
        <v>211750</v>
      </c>
    </row>
    <row r="498" spans="1:42" ht="12.75" customHeight="1" x14ac:dyDescent="0.2">
      <c r="A498" s="71" t="s">
        <v>767</v>
      </c>
      <c r="B498" s="80">
        <v>44406</v>
      </c>
      <c r="C498" s="77" t="s">
        <v>768</v>
      </c>
      <c r="D498" s="74" t="s">
        <v>769</v>
      </c>
      <c r="E498" s="75" t="s">
        <v>76</v>
      </c>
      <c r="F498" s="49"/>
      <c r="G498" s="49"/>
      <c r="H498" s="49"/>
      <c r="I498" s="49"/>
      <c r="J498" s="49"/>
      <c r="K498" s="49"/>
      <c r="L498" s="49"/>
      <c r="M498" s="49"/>
      <c r="N498" s="49">
        <v>133759558.19</v>
      </c>
      <c r="O498" s="49"/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56">
        <f t="shared" si="23"/>
        <v>133759558.19</v>
      </c>
      <c r="AO498" s="51"/>
      <c r="AP498" s="52">
        <f t="shared" si="24"/>
        <v>133759558.19</v>
      </c>
    </row>
    <row r="499" spans="1:42" ht="12.75" customHeight="1" x14ac:dyDescent="0.2">
      <c r="A499" s="71" t="s">
        <v>770</v>
      </c>
      <c r="B499" s="80">
        <v>44406</v>
      </c>
      <c r="C499" s="77" t="s">
        <v>771</v>
      </c>
      <c r="D499" s="74" t="s">
        <v>772</v>
      </c>
      <c r="E499" s="75" t="s">
        <v>773</v>
      </c>
      <c r="F499" s="49"/>
      <c r="G499" s="49"/>
      <c r="H499" s="49"/>
      <c r="I499" s="49"/>
      <c r="J499" s="49"/>
      <c r="K499" s="49"/>
      <c r="L499" s="49"/>
      <c r="M499" s="49"/>
      <c r="N499" s="49">
        <v>65680</v>
      </c>
      <c r="O499" s="49"/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56">
        <f t="shared" si="23"/>
        <v>65680</v>
      </c>
      <c r="AO499" s="51"/>
      <c r="AP499" s="52">
        <f t="shared" si="24"/>
        <v>65680</v>
      </c>
    </row>
    <row r="500" spans="1:42" ht="12.75" customHeight="1" x14ac:dyDescent="0.2">
      <c r="A500" s="71" t="s">
        <v>774</v>
      </c>
      <c r="B500" s="80">
        <v>44406</v>
      </c>
      <c r="C500" s="77" t="s">
        <v>775</v>
      </c>
      <c r="D500" s="74" t="s">
        <v>449</v>
      </c>
      <c r="E500" s="75" t="s">
        <v>168</v>
      </c>
      <c r="F500" s="49"/>
      <c r="G500" s="49"/>
      <c r="H500" s="49"/>
      <c r="I500" s="49">
        <v>34689286.289999999</v>
      </c>
      <c r="J500" s="49"/>
      <c r="K500" s="49"/>
      <c r="L500" s="49"/>
      <c r="M500" s="49"/>
      <c r="N500" s="49"/>
      <c r="O500" s="49"/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56">
        <f t="shared" si="23"/>
        <v>34689286.289999999</v>
      </c>
      <c r="AO500" s="51"/>
      <c r="AP500" s="52">
        <f t="shared" si="24"/>
        <v>34689286.289999999</v>
      </c>
    </row>
    <row r="501" spans="1:42" ht="12.75" customHeight="1" x14ac:dyDescent="0.2">
      <c r="A501" s="71" t="s">
        <v>776</v>
      </c>
      <c r="B501" s="80">
        <v>44406</v>
      </c>
      <c r="C501" s="77" t="s">
        <v>777</v>
      </c>
      <c r="D501" s="74" t="s">
        <v>778</v>
      </c>
      <c r="E501" s="75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9"/>
      <c r="U501" s="49"/>
      <c r="V501" s="49"/>
      <c r="W501" s="49"/>
      <c r="X501" s="49"/>
      <c r="Y501" s="49"/>
      <c r="Z501" s="49"/>
      <c r="AA501" s="49"/>
      <c r="AB501" s="49"/>
      <c r="AC501" s="49">
        <v>199.8</v>
      </c>
      <c r="AD501" s="49"/>
      <c r="AE501" s="49"/>
      <c r="AF501" s="49"/>
      <c r="AG501" s="49"/>
      <c r="AH501" s="49"/>
      <c r="AI501" s="49"/>
      <c r="AJ501" s="49"/>
      <c r="AK501" s="49"/>
      <c r="AL501" s="49"/>
      <c r="AM501" s="49"/>
      <c r="AN501" s="56">
        <f t="shared" si="23"/>
        <v>199.8</v>
      </c>
      <c r="AO501" s="51"/>
      <c r="AP501" s="52">
        <f t="shared" si="24"/>
        <v>199.8</v>
      </c>
    </row>
    <row r="502" spans="1:42" ht="12.75" customHeight="1" x14ac:dyDescent="0.2">
      <c r="A502" s="71" t="s">
        <v>779</v>
      </c>
      <c r="B502" s="80">
        <v>44406</v>
      </c>
      <c r="C502" s="77" t="s">
        <v>780</v>
      </c>
      <c r="D502" s="74" t="s">
        <v>553</v>
      </c>
      <c r="E502" s="83" t="s">
        <v>781</v>
      </c>
      <c r="F502" s="49"/>
      <c r="G502" s="49"/>
      <c r="H502" s="49"/>
      <c r="I502" s="49"/>
      <c r="J502" s="49"/>
      <c r="K502" s="49">
        <v>1526000</v>
      </c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56">
        <f t="shared" si="23"/>
        <v>1526000</v>
      </c>
      <c r="AO502" s="51"/>
      <c r="AP502" s="52">
        <f t="shared" si="24"/>
        <v>1526000</v>
      </c>
    </row>
    <row r="503" spans="1:42" ht="12.75" customHeight="1" x14ac:dyDescent="0.2">
      <c r="A503" s="71" t="s">
        <v>782</v>
      </c>
      <c r="B503" s="80">
        <v>44406</v>
      </c>
      <c r="C503" s="77" t="s">
        <v>783</v>
      </c>
      <c r="D503" s="74" t="s">
        <v>778</v>
      </c>
      <c r="E503" s="75"/>
      <c r="F503" s="49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>
        <v>6081</v>
      </c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56">
        <f t="shared" si="23"/>
        <v>6081</v>
      </c>
      <c r="AO503" s="51"/>
      <c r="AP503" s="52">
        <f t="shared" si="24"/>
        <v>6081</v>
      </c>
    </row>
    <row r="504" spans="1:42" ht="12.75" customHeight="1" x14ac:dyDescent="0.2">
      <c r="A504" s="71" t="s">
        <v>784</v>
      </c>
      <c r="B504" s="80">
        <v>44406</v>
      </c>
      <c r="C504" s="77" t="s">
        <v>785</v>
      </c>
      <c r="D504" s="74" t="s">
        <v>253</v>
      </c>
      <c r="E504" s="75" t="s">
        <v>254</v>
      </c>
      <c r="F504" s="49"/>
      <c r="G504" s="49"/>
      <c r="H504" s="49"/>
      <c r="I504" s="49"/>
      <c r="J504" s="49"/>
      <c r="K504" s="49"/>
      <c r="L504" s="49"/>
      <c r="M504" s="49"/>
      <c r="N504" s="49"/>
      <c r="O504" s="49">
        <v>668662</v>
      </c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56">
        <f t="shared" si="23"/>
        <v>668662</v>
      </c>
      <c r="AO504" s="51"/>
      <c r="AP504" s="52">
        <f t="shared" si="24"/>
        <v>668662</v>
      </c>
    </row>
    <row r="505" spans="1:42" ht="12.75" customHeight="1" x14ac:dyDescent="0.2">
      <c r="A505" s="71" t="s">
        <v>786</v>
      </c>
      <c r="B505" s="80">
        <v>44406</v>
      </c>
      <c r="C505" s="77" t="s">
        <v>787</v>
      </c>
      <c r="D505" s="47" t="s">
        <v>150</v>
      </c>
      <c r="E505" s="55"/>
      <c r="F505" s="49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>
        <v>-1418641.81</v>
      </c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56">
        <f t="shared" si="23"/>
        <v>-1418641.81</v>
      </c>
      <c r="AO505" s="51"/>
      <c r="AP505" s="52">
        <f t="shared" si="24"/>
        <v>-1418641.81</v>
      </c>
    </row>
    <row r="506" spans="1:42" ht="12.75" customHeight="1" x14ac:dyDescent="0.2">
      <c r="A506" s="71"/>
      <c r="B506" s="80"/>
      <c r="C506" s="77"/>
      <c r="D506" s="47" t="s">
        <v>60</v>
      </c>
      <c r="E506" s="55" t="s">
        <v>61</v>
      </c>
      <c r="F506" s="49"/>
      <c r="G506" s="49"/>
      <c r="H506" s="49"/>
      <c r="I506" s="49">
        <v>1418641.81</v>
      </c>
      <c r="J506" s="49"/>
      <c r="K506" s="49"/>
      <c r="L506" s="49"/>
      <c r="M506" s="49"/>
      <c r="N506" s="49"/>
      <c r="O506" s="49"/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56">
        <f t="shared" si="23"/>
        <v>1418641.81</v>
      </c>
      <c r="AO506" s="51"/>
      <c r="AP506" s="52">
        <f t="shared" si="24"/>
        <v>1418641.81</v>
      </c>
    </row>
    <row r="507" spans="1:42" ht="12.75" customHeight="1" x14ac:dyDescent="0.2">
      <c r="A507" s="71" t="s">
        <v>788</v>
      </c>
      <c r="B507" s="80">
        <v>44406</v>
      </c>
      <c r="C507" s="77" t="s">
        <v>789</v>
      </c>
      <c r="D507" s="47" t="s">
        <v>55</v>
      </c>
      <c r="E507" s="55"/>
      <c r="F507" s="49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>
        <v>-8305135.9699999997</v>
      </c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56">
        <f t="shared" si="23"/>
        <v>-8305135.9699999997</v>
      </c>
      <c r="AO507" s="51"/>
      <c r="AP507" s="52">
        <f t="shared" si="24"/>
        <v>-8305135.9699999997</v>
      </c>
    </row>
    <row r="508" spans="1:42" ht="12.75" customHeight="1" x14ac:dyDescent="0.2">
      <c r="A508" s="71"/>
      <c r="B508" s="80"/>
      <c r="C508" s="77"/>
      <c r="D508" s="47" t="s">
        <v>150</v>
      </c>
      <c r="E508" s="55"/>
      <c r="F508" s="49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>
        <v>-3038261.43</v>
      </c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56">
        <f t="shared" si="23"/>
        <v>-3038261.43</v>
      </c>
      <c r="AO508" s="51"/>
      <c r="AP508" s="52">
        <f t="shared" si="24"/>
        <v>-3038261.43</v>
      </c>
    </row>
    <row r="509" spans="1:42" ht="12.75" customHeight="1" x14ac:dyDescent="0.2">
      <c r="A509" s="71"/>
      <c r="B509" s="80"/>
      <c r="C509" s="77"/>
      <c r="D509" s="47" t="s">
        <v>56</v>
      </c>
      <c r="E509" s="55" t="s">
        <v>57</v>
      </c>
      <c r="F509" s="49"/>
      <c r="G509" s="49"/>
      <c r="H509" s="49"/>
      <c r="I509" s="49">
        <v>6317703.4699999997</v>
      </c>
      <c r="J509" s="49"/>
      <c r="K509" s="49"/>
      <c r="L509" s="49"/>
      <c r="M509" s="49"/>
      <c r="N509" s="49"/>
      <c r="O509" s="49"/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56">
        <f t="shared" si="23"/>
        <v>6317703.4699999997</v>
      </c>
      <c r="AO509" s="51"/>
      <c r="AP509" s="52">
        <f t="shared" si="24"/>
        <v>6317703.4699999997</v>
      </c>
    </row>
    <row r="510" spans="1:42" ht="12.75" customHeight="1" x14ac:dyDescent="0.2">
      <c r="A510" s="71"/>
      <c r="B510" s="80"/>
      <c r="C510" s="77"/>
      <c r="D510" s="47" t="s">
        <v>58</v>
      </c>
      <c r="E510" s="55" t="s">
        <v>59</v>
      </c>
      <c r="F510" s="49"/>
      <c r="G510" s="49"/>
      <c r="H510" s="49"/>
      <c r="I510" s="49">
        <v>701967.06</v>
      </c>
      <c r="J510" s="49"/>
      <c r="K510" s="49"/>
      <c r="L510" s="49"/>
      <c r="M510" s="49"/>
      <c r="N510" s="49"/>
      <c r="O510" s="49"/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56">
        <f t="shared" si="23"/>
        <v>701967.06</v>
      </c>
      <c r="AO510" s="51"/>
      <c r="AP510" s="52">
        <f t="shared" si="24"/>
        <v>701967.06</v>
      </c>
    </row>
    <row r="511" spans="1:42" ht="12.75" customHeight="1" x14ac:dyDescent="0.2">
      <c r="A511" s="71"/>
      <c r="B511" s="80"/>
      <c r="C511" s="77"/>
      <c r="D511" s="47" t="s">
        <v>60</v>
      </c>
      <c r="E511" s="55" t="s">
        <v>61</v>
      </c>
      <c r="F511" s="49"/>
      <c r="G511" s="49"/>
      <c r="H511" s="49"/>
      <c r="I511" s="49">
        <v>4323726.87</v>
      </c>
      <c r="J511" s="49"/>
      <c r="K511" s="49"/>
      <c r="L511" s="49"/>
      <c r="M511" s="49"/>
      <c r="N511" s="49"/>
      <c r="O511" s="49"/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56">
        <f t="shared" si="23"/>
        <v>4323726.87</v>
      </c>
      <c r="AO511" s="51"/>
      <c r="AP511" s="52">
        <f t="shared" si="24"/>
        <v>4323726.87</v>
      </c>
    </row>
    <row r="512" spans="1:42" ht="12.75" customHeight="1" x14ac:dyDescent="0.2">
      <c r="A512" s="71" t="s">
        <v>790</v>
      </c>
      <c r="B512" s="80">
        <v>44406</v>
      </c>
      <c r="C512" s="77" t="s">
        <v>791</v>
      </c>
      <c r="D512" s="47" t="s">
        <v>55</v>
      </c>
      <c r="E512" s="75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>
        <v>-100000000</v>
      </c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56">
        <f t="shared" si="23"/>
        <v>-100000000</v>
      </c>
      <c r="AO512" s="51"/>
      <c r="AP512" s="52">
        <f t="shared" si="24"/>
        <v>-100000000</v>
      </c>
    </row>
    <row r="513" spans="1:42" ht="12.75" customHeight="1" x14ac:dyDescent="0.2">
      <c r="A513" s="71"/>
      <c r="B513" s="80"/>
      <c r="C513" s="77"/>
      <c r="D513" s="74" t="s">
        <v>792</v>
      </c>
      <c r="E513" s="75" t="s">
        <v>793</v>
      </c>
      <c r="F513" s="49"/>
      <c r="G513" s="49"/>
      <c r="H513" s="49"/>
      <c r="I513" s="49">
        <v>100000000</v>
      </c>
      <c r="J513" s="49"/>
      <c r="K513" s="49"/>
      <c r="L513" s="49"/>
      <c r="M513" s="49"/>
      <c r="N513" s="49"/>
      <c r="O513" s="49"/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56">
        <f t="shared" si="23"/>
        <v>100000000</v>
      </c>
      <c r="AO513" s="51"/>
      <c r="AP513" s="52">
        <f t="shared" si="24"/>
        <v>100000000</v>
      </c>
    </row>
    <row r="514" spans="1:42" ht="12.75" customHeight="1" x14ac:dyDescent="0.2">
      <c r="A514" s="71" t="s">
        <v>794</v>
      </c>
      <c r="B514" s="80">
        <v>44406</v>
      </c>
      <c r="C514" s="77" t="s">
        <v>795</v>
      </c>
      <c r="D514" s="47" t="s">
        <v>55</v>
      </c>
      <c r="E514" s="55"/>
      <c r="F514" s="49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>
        <v>-21165021.600000001</v>
      </c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56">
        <f t="shared" si="23"/>
        <v>-21165021.600000001</v>
      </c>
      <c r="AO514" s="51"/>
      <c r="AP514" s="52">
        <f t="shared" si="24"/>
        <v>-21165021.600000001</v>
      </c>
    </row>
    <row r="515" spans="1:42" ht="12.75" customHeight="1" x14ac:dyDescent="0.2">
      <c r="A515" s="71"/>
      <c r="B515" s="80"/>
      <c r="C515" s="77"/>
      <c r="D515" s="47" t="s">
        <v>150</v>
      </c>
      <c r="E515" s="55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>
        <v>-3854676.84</v>
      </c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56">
        <f t="shared" si="23"/>
        <v>-3854676.84</v>
      </c>
      <c r="AO515" s="51"/>
      <c r="AP515" s="52">
        <f t="shared" si="24"/>
        <v>-3854676.84</v>
      </c>
    </row>
    <row r="516" spans="1:42" ht="12.75" customHeight="1" x14ac:dyDescent="0.2">
      <c r="A516" s="71"/>
      <c r="B516" s="80"/>
      <c r="C516" s="77"/>
      <c r="D516" s="47" t="s">
        <v>56</v>
      </c>
      <c r="E516" s="55" t="s">
        <v>57</v>
      </c>
      <c r="F516" s="49"/>
      <c r="G516" s="49"/>
      <c r="H516" s="49"/>
      <c r="I516" s="49">
        <v>16403488.439999999</v>
      </c>
      <c r="J516" s="49"/>
      <c r="K516" s="49"/>
      <c r="L516" s="49"/>
      <c r="M516" s="49"/>
      <c r="N516" s="49"/>
      <c r="O516" s="49"/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56">
        <f t="shared" si="23"/>
        <v>16403488.439999999</v>
      </c>
      <c r="AO516" s="51"/>
      <c r="AP516" s="52">
        <f t="shared" si="24"/>
        <v>16403488.439999999</v>
      </c>
    </row>
    <row r="517" spans="1:42" ht="12.75" customHeight="1" x14ac:dyDescent="0.2">
      <c r="A517" s="71"/>
      <c r="B517" s="80"/>
      <c r="C517" s="77"/>
      <c r="D517" s="47" t="s">
        <v>58</v>
      </c>
      <c r="E517" s="55" t="s">
        <v>59</v>
      </c>
      <c r="F517" s="49"/>
      <c r="G517" s="49"/>
      <c r="H517" s="49"/>
      <c r="I517" s="49">
        <v>1723082.72</v>
      </c>
      <c r="J517" s="49"/>
      <c r="K517" s="49"/>
      <c r="L517" s="49"/>
      <c r="M517" s="49"/>
      <c r="N517" s="49"/>
      <c r="O517" s="49"/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56">
        <f t="shared" si="23"/>
        <v>1723082.72</v>
      </c>
      <c r="AO517" s="51"/>
      <c r="AP517" s="52">
        <f t="shared" si="24"/>
        <v>1723082.72</v>
      </c>
    </row>
    <row r="518" spans="1:42" ht="12.75" customHeight="1" x14ac:dyDescent="0.2">
      <c r="A518" s="71"/>
      <c r="B518" s="80"/>
      <c r="C518" s="77"/>
      <c r="D518" s="47" t="s">
        <v>60</v>
      </c>
      <c r="E518" s="55" t="s">
        <v>61</v>
      </c>
      <c r="F518" s="49"/>
      <c r="G518" s="49"/>
      <c r="H518" s="49"/>
      <c r="I518" s="49">
        <v>6893127.2800000003</v>
      </c>
      <c r="J518" s="49"/>
      <c r="K518" s="49"/>
      <c r="L518" s="49"/>
      <c r="M518" s="49"/>
      <c r="N518" s="49"/>
      <c r="O518" s="49"/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56">
        <f t="shared" si="23"/>
        <v>6893127.2800000003</v>
      </c>
      <c r="AO518" s="51"/>
      <c r="AP518" s="52">
        <f t="shared" si="24"/>
        <v>6893127.2800000003</v>
      </c>
    </row>
    <row r="519" spans="1:42" ht="12.75" customHeight="1" x14ac:dyDescent="0.2">
      <c r="A519" s="71" t="s">
        <v>796</v>
      </c>
      <c r="B519" s="80">
        <v>44406</v>
      </c>
      <c r="C519" s="77" t="s">
        <v>797</v>
      </c>
      <c r="D519" s="84" t="s">
        <v>436</v>
      </c>
      <c r="E519" s="75" t="s">
        <v>437</v>
      </c>
      <c r="F519" s="49"/>
      <c r="G519" s="49"/>
      <c r="H519" s="49"/>
      <c r="I519" s="49"/>
      <c r="J519" s="49">
        <v>1010470</v>
      </c>
      <c r="K519" s="49"/>
      <c r="L519" s="49"/>
      <c r="M519" s="49"/>
      <c r="N519" s="49"/>
      <c r="O519" s="49"/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>
        <v>-1010470</v>
      </c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56">
        <f t="shared" si="23"/>
        <v>0</v>
      </c>
      <c r="AO519" s="51"/>
      <c r="AP519" s="52">
        <f t="shared" si="24"/>
        <v>0</v>
      </c>
    </row>
    <row r="520" spans="1:42" ht="12.75" customHeight="1" x14ac:dyDescent="0.2">
      <c r="A520" s="71"/>
      <c r="B520" s="80">
        <v>44392</v>
      </c>
      <c r="C520" s="77" t="s">
        <v>798</v>
      </c>
      <c r="D520" s="47" t="s">
        <v>162</v>
      </c>
      <c r="E520" s="75" t="s">
        <v>163</v>
      </c>
      <c r="F520" s="49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>
        <v>-426.45</v>
      </c>
      <c r="AF520" s="49"/>
      <c r="AG520" s="49"/>
      <c r="AH520" s="49"/>
      <c r="AI520" s="49"/>
      <c r="AJ520" s="49"/>
      <c r="AK520" s="49"/>
      <c r="AL520" s="49"/>
      <c r="AM520" s="49"/>
      <c r="AN520" s="56">
        <f t="shared" si="23"/>
        <v>-426.45</v>
      </c>
      <c r="AO520" s="51"/>
      <c r="AP520" s="52">
        <f t="shared" si="24"/>
        <v>-426.45</v>
      </c>
    </row>
    <row r="521" spans="1:42" ht="12.75" customHeight="1" thickBot="1" x14ac:dyDescent="0.25">
      <c r="A521" s="71"/>
      <c r="B521" s="80"/>
      <c r="C521" s="77"/>
      <c r="D521" s="84" t="s">
        <v>526</v>
      </c>
      <c r="E521" s="75"/>
      <c r="F521" s="49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  <c r="S521" s="49"/>
      <c r="T521" s="49"/>
      <c r="U521" s="49">
        <v>426.45</v>
      </c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56">
        <f t="shared" ref="AN521" si="25">SUM(F521:AM521)</f>
        <v>426.45</v>
      </c>
      <c r="AO521" s="51"/>
      <c r="AP521" s="52">
        <f t="shared" ref="AP521" si="26">SUM(AN521:AO521)</f>
        <v>426.45</v>
      </c>
    </row>
    <row r="522" spans="1:42" ht="18" customHeight="1" thickBot="1" x14ac:dyDescent="0.25">
      <c r="A522" s="137" t="s">
        <v>799</v>
      </c>
      <c r="B522" s="138"/>
      <c r="C522" s="139"/>
      <c r="D522" s="92"/>
      <c r="E522" s="64"/>
      <c r="F522" s="65">
        <f t="shared" ref="F522:O522" si="27">SUM(F444:F519)</f>
        <v>127636524.16</v>
      </c>
      <c r="G522" s="65">
        <f t="shared" si="27"/>
        <v>58080416</v>
      </c>
      <c r="H522" s="65">
        <f t="shared" si="27"/>
        <v>56053444.359999999</v>
      </c>
      <c r="I522" s="65">
        <f t="shared" si="27"/>
        <v>6956489761.0999985</v>
      </c>
      <c r="J522" s="65">
        <f t="shared" si="27"/>
        <v>22997191398.27</v>
      </c>
      <c r="K522" s="65">
        <f t="shared" si="27"/>
        <v>674521796.19999993</v>
      </c>
      <c r="L522" s="65">
        <f t="shared" si="27"/>
        <v>1105675325.05</v>
      </c>
      <c r="M522" s="65">
        <f t="shared" si="27"/>
        <v>89381220.790000007</v>
      </c>
      <c r="N522" s="65">
        <f t="shared" si="27"/>
        <v>1065711301.2</v>
      </c>
      <c r="O522" s="65">
        <f t="shared" si="27"/>
        <v>305196534.43000001</v>
      </c>
      <c r="P522" s="65">
        <f t="shared" ref="P522:AO522" si="28">SUM(P444:P521)</f>
        <v>195613750.91</v>
      </c>
      <c r="Q522" s="65">
        <f t="shared" si="28"/>
        <v>1036331897.49</v>
      </c>
      <c r="R522" s="65">
        <f t="shared" si="28"/>
        <v>4999306</v>
      </c>
      <c r="S522" s="65">
        <f t="shared" si="28"/>
        <v>560566000</v>
      </c>
      <c r="T522" s="65">
        <f t="shared" si="28"/>
        <v>8966725.0399999991</v>
      </c>
      <c r="U522" s="65">
        <f t="shared" si="28"/>
        <v>76366.149999999994</v>
      </c>
      <c r="V522" s="65">
        <f t="shared" si="28"/>
        <v>3192259275.2299995</v>
      </c>
      <c r="W522" s="65">
        <f t="shared" si="28"/>
        <v>6170870.1699999999</v>
      </c>
      <c r="X522" s="65">
        <f t="shared" si="28"/>
        <v>440600283.25</v>
      </c>
      <c r="Y522" s="65">
        <f t="shared" si="28"/>
        <v>201902644.44</v>
      </c>
      <c r="Z522" s="65">
        <f t="shared" si="28"/>
        <v>31210380.5</v>
      </c>
      <c r="AA522" s="65">
        <f t="shared" si="28"/>
        <v>41778060</v>
      </c>
      <c r="AB522" s="65">
        <f t="shared" si="28"/>
        <v>2333218023.7000017</v>
      </c>
      <c r="AC522" s="65">
        <f t="shared" si="28"/>
        <v>137648300.87</v>
      </c>
      <c r="AD522" s="65">
        <f t="shared" si="28"/>
        <v>6374603.0099999998</v>
      </c>
      <c r="AE522" s="65">
        <f t="shared" si="28"/>
        <v>15329206.060000001</v>
      </c>
      <c r="AF522" s="65">
        <f t="shared" si="28"/>
        <v>16961310.310000002</v>
      </c>
      <c r="AG522" s="65">
        <f t="shared" si="28"/>
        <v>370433302.5</v>
      </c>
      <c r="AH522" s="65">
        <f t="shared" si="28"/>
        <v>85894661.319999993</v>
      </c>
      <c r="AI522" s="65">
        <f t="shared" si="28"/>
        <v>25050000</v>
      </c>
      <c r="AJ522" s="65">
        <f t="shared" si="28"/>
        <v>618997.44999999995</v>
      </c>
      <c r="AK522" s="65">
        <f t="shared" si="28"/>
        <v>94433629.030000001</v>
      </c>
      <c r="AL522" s="65">
        <f t="shared" si="28"/>
        <v>2422061818.7600002</v>
      </c>
      <c r="AM522" s="65">
        <f t="shared" si="28"/>
        <v>4000000</v>
      </c>
      <c r="AN522" s="65">
        <f t="shared" si="28"/>
        <v>44668437133.749985</v>
      </c>
      <c r="AO522" s="65">
        <f t="shared" si="28"/>
        <v>19751928.559999999</v>
      </c>
      <c r="AP522" s="66">
        <f>SUM(AN522:AO522)</f>
        <v>44688189062.309982</v>
      </c>
    </row>
    <row r="523" spans="1:42" ht="12.75" customHeight="1" x14ac:dyDescent="0.2">
      <c r="A523" s="71" t="s">
        <v>800</v>
      </c>
      <c r="B523" s="80">
        <v>44420</v>
      </c>
      <c r="C523" s="77" t="s">
        <v>801</v>
      </c>
      <c r="D523" s="47" t="s">
        <v>802</v>
      </c>
      <c r="E523" s="55" t="s">
        <v>117</v>
      </c>
      <c r="F523" s="49"/>
      <c r="G523" s="49"/>
      <c r="H523" s="49"/>
      <c r="I523" s="49"/>
      <c r="J523" s="49"/>
      <c r="K523" s="49"/>
      <c r="L523" s="49"/>
      <c r="M523" s="49"/>
      <c r="N523" s="49">
        <v>7000000</v>
      </c>
      <c r="O523" s="49"/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56">
        <f>SUM(F523:AM523)</f>
        <v>7000000</v>
      </c>
      <c r="AO523" s="51"/>
      <c r="AP523" s="100">
        <f>SUM(AN523:AO523)</f>
        <v>7000000</v>
      </c>
    </row>
    <row r="524" spans="1:42" ht="12.75" customHeight="1" x14ac:dyDescent="0.2">
      <c r="A524" s="71" t="s">
        <v>803</v>
      </c>
      <c r="B524" s="80">
        <v>44420</v>
      </c>
      <c r="C524" s="77" t="s">
        <v>804</v>
      </c>
      <c r="D524" s="47" t="s">
        <v>175</v>
      </c>
      <c r="E524" s="55" t="s">
        <v>421</v>
      </c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  <c r="S524" s="49"/>
      <c r="T524" s="49"/>
      <c r="U524" s="49"/>
      <c r="V524" s="49">
        <v>49510632</v>
      </c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56">
        <f t="shared" ref="AN524:AN570" si="29">SUM(F524:AM524)</f>
        <v>49510632</v>
      </c>
      <c r="AO524" s="51"/>
      <c r="AP524" s="52">
        <f t="shared" ref="AP524:AP570" si="30">SUM(AN524:AO524)</f>
        <v>49510632</v>
      </c>
    </row>
    <row r="525" spans="1:42" ht="12.75" customHeight="1" x14ac:dyDescent="0.2">
      <c r="A525" s="71" t="s">
        <v>805</v>
      </c>
      <c r="B525" s="80">
        <v>44420</v>
      </c>
      <c r="C525" s="77" t="s">
        <v>806</v>
      </c>
      <c r="D525" s="47" t="s">
        <v>200</v>
      </c>
      <c r="E525" s="55" t="s">
        <v>137</v>
      </c>
      <c r="F525" s="49"/>
      <c r="G525" s="49"/>
      <c r="H525" s="49"/>
      <c r="I525" s="49"/>
      <c r="J525" s="49">
        <v>6755303</v>
      </c>
      <c r="K525" s="49"/>
      <c r="L525" s="49"/>
      <c r="M525" s="49"/>
      <c r="N525" s="49"/>
      <c r="O525" s="49"/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56">
        <f t="shared" si="29"/>
        <v>6755303</v>
      </c>
      <c r="AO525" s="51"/>
      <c r="AP525" s="52">
        <f t="shared" si="30"/>
        <v>6755303</v>
      </c>
    </row>
    <row r="526" spans="1:42" ht="12.75" customHeight="1" x14ac:dyDescent="0.2">
      <c r="A526" s="71" t="s">
        <v>807</v>
      </c>
      <c r="B526" s="80">
        <v>44420</v>
      </c>
      <c r="C526" s="77" t="s">
        <v>808</v>
      </c>
      <c r="D526" s="47" t="s">
        <v>217</v>
      </c>
      <c r="E526" s="55" t="s">
        <v>218</v>
      </c>
      <c r="F526" s="49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  <c r="S526" s="49"/>
      <c r="T526" s="49"/>
      <c r="U526" s="49"/>
      <c r="V526" s="49"/>
      <c r="W526" s="49"/>
      <c r="X526" s="49"/>
      <c r="Y526" s="49">
        <v>-2700000</v>
      </c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56">
        <f t="shared" si="29"/>
        <v>-2700000</v>
      </c>
      <c r="AO526" s="51"/>
      <c r="AP526" s="52">
        <f t="shared" si="30"/>
        <v>-2700000</v>
      </c>
    </row>
    <row r="527" spans="1:42" ht="12.75" customHeight="1" x14ac:dyDescent="0.2">
      <c r="A527" s="71"/>
      <c r="B527" s="80"/>
      <c r="C527" s="77"/>
      <c r="D527" s="47" t="s">
        <v>809</v>
      </c>
      <c r="E527" s="55" t="s">
        <v>218</v>
      </c>
      <c r="F527" s="49"/>
      <c r="G527" s="49"/>
      <c r="H527" s="49">
        <v>2700000</v>
      </c>
      <c r="I527" s="49"/>
      <c r="J527" s="49"/>
      <c r="K527" s="49"/>
      <c r="L527" s="49"/>
      <c r="M527" s="49"/>
      <c r="N527" s="49"/>
      <c r="O527" s="49"/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56">
        <f t="shared" si="29"/>
        <v>2700000</v>
      </c>
      <c r="AO527" s="51"/>
      <c r="AP527" s="52">
        <f t="shared" si="30"/>
        <v>2700000</v>
      </c>
    </row>
    <row r="528" spans="1:42" ht="12.75" customHeight="1" x14ac:dyDescent="0.2">
      <c r="A528" s="71" t="s">
        <v>810</v>
      </c>
      <c r="B528" s="80">
        <v>44420</v>
      </c>
      <c r="C528" s="77" t="s">
        <v>811</v>
      </c>
      <c r="D528" s="47" t="s">
        <v>55</v>
      </c>
      <c r="E528" s="55"/>
      <c r="F528" s="49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>
        <v>-22090382.129999999</v>
      </c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56">
        <f t="shared" si="29"/>
        <v>-22090382.129999999</v>
      </c>
      <c r="AO528" s="51"/>
      <c r="AP528" s="52">
        <f t="shared" si="30"/>
        <v>-22090382.129999999</v>
      </c>
    </row>
    <row r="529" spans="1:42" ht="12.75" customHeight="1" x14ac:dyDescent="0.2">
      <c r="A529" s="71"/>
      <c r="B529" s="80"/>
      <c r="C529" s="77"/>
      <c r="D529" s="47" t="s">
        <v>56</v>
      </c>
      <c r="E529" s="55" t="s">
        <v>57</v>
      </c>
      <c r="F529" s="49"/>
      <c r="G529" s="49"/>
      <c r="H529" s="49"/>
      <c r="I529" s="49">
        <v>18681624.039999999</v>
      </c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56">
        <f t="shared" si="29"/>
        <v>18681624.039999999</v>
      </c>
      <c r="AO529" s="51"/>
      <c r="AP529" s="52">
        <f t="shared" si="30"/>
        <v>18681624.039999999</v>
      </c>
    </row>
    <row r="530" spans="1:42" ht="12.75" customHeight="1" x14ac:dyDescent="0.2">
      <c r="A530" s="71"/>
      <c r="B530" s="80"/>
      <c r="C530" s="77"/>
      <c r="D530" s="47" t="s">
        <v>58</v>
      </c>
      <c r="E530" s="55" t="s">
        <v>59</v>
      </c>
      <c r="F530" s="49"/>
      <c r="G530" s="49"/>
      <c r="H530" s="49"/>
      <c r="I530" s="49">
        <v>2075736.01</v>
      </c>
      <c r="J530" s="49"/>
      <c r="K530" s="49"/>
      <c r="L530" s="49"/>
      <c r="M530" s="49"/>
      <c r="N530" s="49"/>
      <c r="O530" s="49"/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56">
        <f t="shared" si="29"/>
        <v>2075736.01</v>
      </c>
      <c r="AO530" s="51"/>
      <c r="AP530" s="52">
        <f t="shared" si="30"/>
        <v>2075736.01</v>
      </c>
    </row>
    <row r="531" spans="1:42" ht="12.75" customHeight="1" x14ac:dyDescent="0.2">
      <c r="A531" s="71"/>
      <c r="B531" s="80"/>
      <c r="C531" s="77"/>
      <c r="D531" s="47" t="s">
        <v>60</v>
      </c>
      <c r="E531" s="55" t="s">
        <v>61</v>
      </c>
      <c r="F531" s="49"/>
      <c r="G531" s="49"/>
      <c r="H531" s="49"/>
      <c r="I531" s="49">
        <v>1333022.08</v>
      </c>
      <c r="J531" s="49"/>
      <c r="K531" s="49"/>
      <c r="L531" s="49"/>
      <c r="M531" s="49"/>
      <c r="N531" s="49"/>
      <c r="O531" s="49"/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56">
        <f t="shared" si="29"/>
        <v>1333022.08</v>
      </c>
      <c r="AO531" s="51"/>
      <c r="AP531" s="52">
        <f t="shared" si="30"/>
        <v>1333022.08</v>
      </c>
    </row>
    <row r="532" spans="1:42" ht="12.75" customHeight="1" x14ac:dyDescent="0.2">
      <c r="A532" s="71" t="s">
        <v>812</v>
      </c>
      <c r="B532" s="80">
        <v>44420</v>
      </c>
      <c r="C532" s="77" t="s">
        <v>813</v>
      </c>
      <c r="D532" s="47" t="s">
        <v>217</v>
      </c>
      <c r="E532" s="55" t="s">
        <v>218</v>
      </c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>
        <v>-1419190</v>
      </c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56">
        <f t="shared" si="29"/>
        <v>-1419190</v>
      </c>
      <c r="AO532" s="51"/>
      <c r="AP532" s="52">
        <f t="shared" si="30"/>
        <v>-1419190</v>
      </c>
    </row>
    <row r="533" spans="1:42" ht="12.75" customHeight="1" x14ac:dyDescent="0.2">
      <c r="A533" s="71"/>
      <c r="B533" s="80"/>
      <c r="C533" s="77"/>
      <c r="D533" s="47" t="s">
        <v>686</v>
      </c>
      <c r="E533" s="55" t="s">
        <v>814</v>
      </c>
      <c r="F533" s="49"/>
      <c r="G533" s="49"/>
      <c r="H533" s="49"/>
      <c r="I533" s="49">
        <v>1419190</v>
      </c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56">
        <f t="shared" si="29"/>
        <v>1419190</v>
      </c>
      <c r="AO533" s="51"/>
      <c r="AP533" s="52">
        <f t="shared" si="30"/>
        <v>1419190</v>
      </c>
    </row>
    <row r="534" spans="1:42" ht="12.75" customHeight="1" x14ac:dyDescent="0.2">
      <c r="A534" s="71" t="s">
        <v>815</v>
      </c>
      <c r="B534" s="80">
        <v>44420</v>
      </c>
      <c r="C534" s="77" t="s">
        <v>816</v>
      </c>
      <c r="D534" s="47" t="s">
        <v>407</v>
      </c>
      <c r="E534" s="55" t="s">
        <v>163</v>
      </c>
      <c r="F534" s="49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>
        <v>-399000</v>
      </c>
      <c r="AG534" s="49"/>
      <c r="AH534" s="49"/>
      <c r="AI534" s="49"/>
      <c r="AJ534" s="49"/>
      <c r="AK534" s="49"/>
      <c r="AL534" s="49"/>
      <c r="AM534" s="49"/>
      <c r="AN534" s="56">
        <f t="shared" si="29"/>
        <v>-399000</v>
      </c>
      <c r="AO534" s="51"/>
      <c r="AP534" s="52">
        <f t="shared" si="30"/>
        <v>-399000</v>
      </c>
    </row>
    <row r="535" spans="1:42" ht="12.75" customHeight="1" x14ac:dyDescent="0.2">
      <c r="A535" s="71"/>
      <c r="B535" s="80"/>
      <c r="C535" s="77"/>
      <c r="D535" s="47" t="s">
        <v>817</v>
      </c>
      <c r="E535" s="55" t="s">
        <v>71</v>
      </c>
      <c r="F535" s="49"/>
      <c r="G535" s="49"/>
      <c r="H535" s="49"/>
      <c r="I535" s="49"/>
      <c r="J535" s="49"/>
      <c r="K535" s="49"/>
      <c r="L535" s="49"/>
      <c r="M535" s="49"/>
      <c r="N535" s="49">
        <v>399000</v>
      </c>
      <c r="O535" s="49"/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56">
        <f t="shared" si="29"/>
        <v>399000</v>
      </c>
      <c r="AO535" s="51"/>
      <c r="AP535" s="52">
        <f t="shared" si="30"/>
        <v>399000</v>
      </c>
    </row>
    <row r="536" spans="1:42" ht="12.75" customHeight="1" x14ac:dyDescent="0.2">
      <c r="A536" s="71" t="s">
        <v>818</v>
      </c>
      <c r="B536" s="80">
        <v>44420</v>
      </c>
      <c r="C536" s="77" t="s">
        <v>819</v>
      </c>
      <c r="D536" s="47" t="s">
        <v>820</v>
      </c>
      <c r="E536" s="55" t="s">
        <v>437</v>
      </c>
      <c r="F536" s="49"/>
      <c r="G536" s="49"/>
      <c r="H536" s="49"/>
      <c r="I536" s="49"/>
      <c r="J536" s="49"/>
      <c r="K536" s="49"/>
      <c r="L536" s="49">
        <v>104512.5</v>
      </c>
      <c r="M536" s="49"/>
      <c r="N536" s="49"/>
      <c r="O536" s="49"/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>
        <v>-104512.5</v>
      </c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56">
        <f t="shared" si="29"/>
        <v>0</v>
      </c>
      <c r="AO536" s="51"/>
      <c r="AP536" s="52">
        <f t="shared" si="30"/>
        <v>0</v>
      </c>
    </row>
    <row r="537" spans="1:42" ht="12.75" customHeight="1" x14ac:dyDescent="0.2">
      <c r="A537" s="71" t="s">
        <v>821</v>
      </c>
      <c r="B537" s="80">
        <v>44434</v>
      </c>
      <c r="C537" s="77" t="s">
        <v>822</v>
      </c>
      <c r="D537" s="47" t="s">
        <v>802</v>
      </c>
      <c r="E537" s="55" t="s">
        <v>117</v>
      </c>
      <c r="F537" s="49"/>
      <c r="G537" s="49"/>
      <c r="H537" s="49"/>
      <c r="I537" s="49"/>
      <c r="J537" s="49"/>
      <c r="K537" s="49"/>
      <c r="L537" s="49"/>
      <c r="M537" s="49"/>
      <c r="N537" s="49">
        <v>2700000</v>
      </c>
      <c r="O537" s="49"/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56">
        <f t="shared" si="29"/>
        <v>2700000</v>
      </c>
      <c r="AO537" s="51"/>
      <c r="AP537" s="52">
        <f t="shared" si="30"/>
        <v>2700000</v>
      </c>
    </row>
    <row r="538" spans="1:42" ht="12.75" customHeight="1" x14ac:dyDescent="0.2">
      <c r="A538" s="71" t="s">
        <v>823</v>
      </c>
      <c r="B538" s="80">
        <v>44434</v>
      </c>
      <c r="C538" s="77" t="s">
        <v>824</v>
      </c>
      <c r="D538" s="47" t="s">
        <v>273</v>
      </c>
      <c r="E538" s="55" t="s">
        <v>137</v>
      </c>
      <c r="F538" s="49"/>
      <c r="G538" s="49"/>
      <c r="H538" s="49"/>
      <c r="I538" s="49"/>
      <c r="J538" s="49">
        <v>277729.11</v>
      </c>
      <c r="K538" s="49"/>
      <c r="L538" s="49"/>
      <c r="M538" s="49"/>
      <c r="N538" s="49"/>
      <c r="O538" s="49"/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56">
        <f t="shared" si="29"/>
        <v>277729.11</v>
      </c>
      <c r="AO538" s="51"/>
      <c r="AP538" s="52">
        <f t="shared" si="30"/>
        <v>277729.11</v>
      </c>
    </row>
    <row r="539" spans="1:42" ht="12.75" customHeight="1" x14ac:dyDescent="0.2">
      <c r="A539" s="71" t="s">
        <v>825</v>
      </c>
      <c r="B539" s="80">
        <v>44434</v>
      </c>
      <c r="C539" s="77" t="s">
        <v>826</v>
      </c>
      <c r="D539" s="47" t="s">
        <v>200</v>
      </c>
      <c r="E539" s="55" t="s">
        <v>827</v>
      </c>
      <c r="F539" s="49"/>
      <c r="G539" s="49"/>
      <c r="H539" s="49"/>
      <c r="I539" s="49"/>
      <c r="J539" s="49">
        <v>14226000</v>
      </c>
      <c r="K539" s="49"/>
      <c r="L539" s="49"/>
      <c r="M539" s="49"/>
      <c r="N539" s="49"/>
      <c r="O539" s="49"/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56">
        <f t="shared" si="29"/>
        <v>14226000</v>
      </c>
      <c r="AO539" s="51"/>
      <c r="AP539" s="52">
        <f t="shared" si="30"/>
        <v>14226000</v>
      </c>
    </row>
    <row r="540" spans="1:42" ht="12.75" customHeight="1" x14ac:dyDescent="0.2">
      <c r="A540" s="71" t="s">
        <v>828</v>
      </c>
      <c r="B540" s="80">
        <v>44434</v>
      </c>
      <c r="C540" s="77" t="s">
        <v>829</v>
      </c>
      <c r="D540" s="47" t="s">
        <v>55</v>
      </c>
      <c r="E540" s="55"/>
      <c r="F540" s="49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>
        <v>-65196036.450000003</v>
      </c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56">
        <f t="shared" si="29"/>
        <v>-65196036.450000003</v>
      </c>
      <c r="AO540" s="51"/>
      <c r="AP540" s="52">
        <f t="shared" si="30"/>
        <v>-65196036.450000003</v>
      </c>
    </row>
    <row r="541" spans="1:42" ht="12.75" customHeight="1" x14ac:dyDescent="0.2">
      <c r="A541" s="71"/>
      <c r="B541" s="80"/>
      <c r="C541" s="77"/>
      <c r="D541" s="47" t="s">
        <v>150</v>
      </c>
      <c r="E541" s="55"/>
      <c r="F541" s="49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>
        <v>-2834584.11</v>
      </c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56">
        <f t="shared" si="29"/>
        <v>-2834584.11</v>
      </c>
      <c r="AO541" s="51"/>
      <c r="AP541" s="52">
        <f t="shared" si="30"/>
        <v>-2834584.11</v>
      </c>
    </row>
    <row r="542" spans="1:42" ht="12.75" customHeight="1" x14ac:dyDescent="0.2">
      <c r="A542" s="71"/>
      <c r="B542" s="80"/>
      <c r="C542" s="77"/>
      <c r="D542" s="47" t="s">
        <v>56</v>
      </c>
      <c r="E542" s="55" t="s">
        <v>57</v>
      </c>
      <c r="F542" s="49"/>
      <c r="G542" s="49"/>
      <c r="H542" s="49"/>
      <c r="I542" s="49">
        <v>19653389.59</v>
      </c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56">
        <f t="shared" si="29"/>
        <v>19653389.59</v>
      </c>
      <c r="AO542" s="51"/>
      <c r="AP542" s="52">
        <f t="shared" si="30"/>
        <v>19653389.59</v>
      </c>
    </row>
    <row r="543" spans="1:42" ht="12.75" customHeight="1" x14ac:dyDescent="0.2">
      <c r="A543" s="71"/>
      <c r="B543" s="80"/>
      <c r="C543" s="77"/>
      <c r="D543" s="47" t="s">
        <v>58</v>
      </c>
      <c r="E543" s="55" t="s">
        <v>59</v>
      </c>
      <c r="F543" s="49"/>
      <c r="G543" s="49"/>
      <c r="H543" s="49"/>
      <c r="I543" s="49">
        <v>2183709.96</v>
      </c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56">
        <f t="shared" si="29"/>
        <v>2183709.96</v>
      </c>
      <c r="AO543" s="51"/>
      <c r="AP543" s="52">
        <f t="shared" si="30"/>
        <v>2183709.96</v>
      </c>
    </row>
    <row r="544" spans="1:42" ht="12.75" customHeight="1" x14ac:dyDescent="0.2">
      <c r="A544" s="71"/>
      <c r="B544" s="80"/>
      <c r="C544" s="77"/>
      <c r="D544" s="47" t="s">
        <v>60</v>
      </c>
      <c r="E544" s="55" t="s">
        <v>61</v>
      </c>
      <c r="F544" s="49"/>
      <c r="G544" s="49"/>
      <c r="H544" s="49"/>
      <c r="I544" s="49">
        <v>46193521.009999998</v>
      </c>
      <c r="J544" s="49"/>
      <c r="K544" s="49"/>
      <c r="L544" s="49"/>
      <c r="M544" s="49"/>
      <c r="N544" s="49"/>
      <c r="O544" s="49"/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56">
        <f t="shared" si="29"/>
        <v>46193521.009999998</v>
      </c>
      <c r="AO544" s="51"/>
      <c r="AP544" s="52">
        <f t="shared" si="30"/>
        <v>46193521.009999998</v>
      </c>
    </row>
    <row r="545" spans="1:42" ht="12.75" customHeight="1" x14ac:dyDescent="0.2">
      <c r="A545" s="71" t="s">
        <v>830</v>
      </c>
      <c r="B545" s="80">
        <v>44434</v>
      </c>
      <c r="C545" s="77" t="s">
        <v>831</v>
      </c>
      <c r="D545" s="47" t="s">
        <v>55</v>
      </c>
      <c r="E545" s="55"/>
      <c r="F545" s="49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>
        <v>-33882831.899999999</v>
      </c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56">
        <f t="shared" si="29"/>
        <v>-33882831.899999999</v>
      </c>
      <c r="AO545" s="51"/>
      <c r="AP545" s="52">
        <f t="shared" si="30"/>
        <v>-33882831.899999999</v>
      </c>
    </row>
    <row r="546" spans="1:42" ht="12.75" customHeight="1" x14ac:dyDescent="0.2">
      <c r="A546" s="71"/>
      <c r="B546" s="80"/>
      <c r="C546" s="77"/>
      <c r="D546" s="47" t="s">
        <v>56</v>
      </c>
      <c r="E546" s="55" t="s">
        <v>57</v>
      </c>
      <c r="F546" s="49"/>
      <c r="G546" s="49"/>
      <c r="H546" s="49"/>
      <c r="I546" s="49">
        <v>29328136.949999999</v>
      </c>
      <c r="J546" s="49"/>
      <c r="K546" s="49"/>
      <c r="L546" s="49"/>
      <c r="M546" s="49"/>
      <c r="N546" s="49"/>
      <c r="O546" s="49"/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56">
        <f t="shared" si="29"/>
        <v>29328136.949999999</v>
      </c>
      <c r="AO546" s="51"/>
      <c r="AP546" s="52">
        <f t="shared" si="30"/>
        <v>29328136.949999999</v>
      </c>
    </row>
    <row r="547" spans="1:42" ht="12.75" customHeight="1" x14ac:dyDescent="0.2">
      <c r="A547" s="71"/>
      <c r="B547" s="80"/>
      <c r="C547" s="77"/>
      <c r="D547" s="47" t="s">
        <v>58</v>
      </c>
      <c r="E547" s="55" t="s">
        <v>59</v>
      </c>
      <c r="F547" s="49"/>
      <c r="G547" s="49"/>
      <c r="H547" s="49"/>
      <c r="I547" s="49">
        <v>4066471.63</v>
      </c>
      <c r="J547" s="49"/>
      <c r="K547" s="49"/>
      <c r="L547" s="49"/>
      <c r="M547" s="49"/>
      <c r="N547" s="49"/>
      <c r="O547" s="49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56">
        <f t="shared" si="29"/>
        <v>4066471.63</v>
      </c>
      <c r="AO547" s="51"/>
      <c r="AP547" s="52">
        <f t="shared" si="30"/>
        <v>4066471.63</v>
      </c>
    </row>
    <row r="548" spans="1:42" ht="12.75" customHeight="1" x14ac:dyDescent="0.2">
      <c r="A548" s="71"/>
      <c r="B548" s="80"/>
      <c r="C548" s="77"/>
      <c r="D548" s="47" t="s">
        <v>60</v>
      </c>
      <c r="E548" s="55" t="s">
        <v>61</v>
      </c>
      <c r="F548" s="49"/>
      <c r="G548" s="49"/>
      <c r="H548" s="49"/>
      <c r="I548" s="49">
        <v>488223.32</v>
      </c>
      <c r="J548" s="49"/>
      <c r="K548" s="49"/>
      <c r="L548" s="49"/>
      <c r="M548" s="49"/>
      <c r="N548" s="49"/>
      <c r="O548" s="49"/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56">
        <f t="shared" si="29"/>
        <v>488223.32</v>
      </c>
      <c r="AO548" s="51"/>
      <c r="AP548" s="52">
        <f t="shared" si="30"/>
        <v>488223.32</v>
      </c>
    </row>
    <row r="549" spans="1:42" ht="12.75" customHeight="1" x14ac:dyDescent="0.2">
      <c r="A549" s="71" t="s">
        <v>832</v>
      </c>
      <c r="B549" s="80">
        <v>44434</v>
      </c>
      <c r="C549" s="77" t="s">
        <v>833</v>
      </c>
      <c r="D549" s="47" t="s">
        <v>112</v>
      </c>
      <c r="E549" s="55"/>
      <c r="F549" s="49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>
        <v>-650000</v>
      </c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56">
        <f t="shared" si="29"/>
        <v>-650000</v>
      </c>
      <c r="AO549" s="51"/>
      <c r="AP549" s="52">
        <f t="shared" si="30"/>
        <v>-650000</v>
      </c>
    </row>
    <row r="550" spans="1:42" ht="12.75" customHeight="1" x14ac:dyDescent="0.2">
      <c r="A550" s="71"/>
      <c r="B550" s="80"/>
      <c r="C550" s="77"/>
      <c r="D550" s="47" t="s">
        <v>60</v>
      </c>
      <c r="E550" s="55" t="s">
        <v>113</v>
      </c>
      <c r="F550" s="49"/>
      <c r="G550" s="49"/>
      <c r="H550" s="49"/>
      <c r="I550" s="49">
        <v>650000</v>
      </c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56">
        <f t="shared" si="29"/>
        <v>650000</v>
      </c>
      <c r="AO550" s="51"/>
      <c r="AP550" s="52">
        <f t="shared" si="30"/>
        <v>650000</v>
      </c>
    </row>
    <row r="551" spans="1:42" ht="12.75" customHeight="1" x14ac:dyDescent="0.2">
      <c r="A551" s="71" t="s">
        <v>834</v>
      </c>
      <c r="B551" s="80">
        <v>44434</v>
      </c>
      <c r="C551" s="77" t="s">
        <v>835</v>
      </c>
      <c r="D551" s="74" t="s">
        <v>719</v>
      </c>
      <c r="E551" s="55"/>
      <c r="F551" s="49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>
        <v>528366.65</v>
      </c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56">
        <f t="shared" si="29"/>
        <v>528366.65</v>
      </c>
      <c r="AO551" s="51"/>
      <c r="AP551" s="52">
        <f t="shared" si="30"/>
        <v>528366.65</v>
      </c>
    </row>
    <row r="552" spans="1:42" ht="12.75" customHeight="1" x14ac:dyDescent="0.2">
      <c r="A552" s="71"/>
      <c r="B552" s="80"/>
      <c r="C552" s="77"/>
      <c r="D552" s="47" t="s">
        <v>836</v>
      </c>
      <c r="E552" s="55" t="s">
        <v>57</v>
      </c>
      <c r="F552" s="49"/>
      <c r="G552" s="49"/>
      <c r="H552" s="49"/>
      <c r="I552" s="49"/>
      <c r="J552" s="49"/>
      <c r="K552" s="49"/>
      <c r="L552" s="49"/>
      <c r="M552" s="49"/>
      <c r="N552" s="49">
        <v>-191381.65</v>
      </c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56">
        <f t="shared" si="29"/>
        <v>-191381.65</v>
      </c>
      <c r="AO552" s="51"/>
      <c r="AP552" s="52">
        <f t="shared" si="30"/>
        <v>-191381.65</v>
      </c>
    </row>
    <row r="553" spans="1:42" ht="12.75" customHeight="1" x14ac:dyDescent="0.2">
      <c r="A553" s="71"/>
      <c r="B553" s="80"/>
      <c r="C553" s="77"/>
      <c r="D553" s="47" t="s">
        <v>837</v>
      </c>
      <c r="E553" s="55" t="s">
        <v>59</v>
      </c>
      <c r="F553" s="49"/>
      <c r="G553" s="49"/>
      <c r="H553" s="49"/>
      <c r="I553" s="49"/>
      <c r="J553" s="49"/>
      <c r="K553" s="49"/>
      <c r="L553" s="49"/>
      <c r="M553" s="49"/>
      <c r="N553" s="49">
        <v>-336985</v>
      </c>
      <c r="O553" s="49"/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56">
        <f t="shared" si="29"/>
        <v>-336985</v>
      </c>
      <c r="AO553" s="51"/>
      <c r="AP553" s="52">
        <f t="shared" si="30"/>
        <v>-336985</v>
      </c>
    </row>
    <row r="554" spans="1:42" ht="12.75" customHeight="1" x14ac:dyDescent="0.2">
      <c r="A554" s="71"/>
      <c r="B554" s="80"/>
      <c r="C554" s="77"/>
      <c r="D554" s="47" t="s">
        <v>55</v>
      </c>
      <c r="E554" s="55"/>
      <c r="F554" s="49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>
        <v>-237966.67</v>
      </c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56">
        <f t="shared" si="29"/>
        <v>-237966.67</v>
      </c>
      <c r="AO554" s="51"/>
      <c r="AP554" s="52">
        <f t="shared" si="30"/>
        <v>-237966.67</v>
      </c>
    </row>
    <row r="555" spans="1:42" ht="12.75" customHeight="1" x14ac:dyDescent="0.2">
      <c r="A555" s="71"/>
      <c r="B555" s="80"/>
      <c r="C555" s="77"/>
      <c r="D555" s="47" t="s">
        <v>838</v>
      </c>
      <c r="E555" s="55" t="s">
        <v>61</v>
      </c>
      <c r="F555" s="49"/>
      <c r="G555" s="49"/>
      <c r="H555" s="49"/>
      <c r="I555" s="49"/>
      <c r="J555" s="49"/>
      <c r="K555" s="49"/>
      <c r="L555" s="49"/>
      <c r="M555" s="49"/>
      <c r="N555" s="49">
        <v>237966.67</v>
      </c>
      <c r="O555" s="49"/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56">
        <f t="shared" si="29"/>
        <v>237966.67</v>
      </c>
      <c r="AO555" s="51"/>
      <c r="AP555" s="52">
        <f t="shared" si="30"/>
        <v>237966.67</v>
      </c>
    </row>
    <row r="556" spans="1:42" ht="12.75" customHeight="1" x14ac:dyDescent="0.2">
      <c r="A556" s="71" t="s">
        <v>839</v>
      </c>
      <c r="B556" s="80">
        <v>44434</v>
      </c>
      <c r="C556" s="77" t="s">
        <v>840</v>
      </c>
      <c r="D556" s="47" t="s">
        <v>841</v>
      </c>
      <c r="E556" s="55" t="s">
        <v>842</v>
      </c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>
        <v>-6050000</v>
      </c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56">
        <f t="shared" si="29"/>
        <v>-6050000</v>
      </c>
      <c r="AO556" s="51"/>
      <c r="AP556" s="52">
        <f t="shared" si="30"/>
        <v>-6050000</v>
      </c>
    </row>
    <row r="557" spans="1:42" ht="12.75" customHeight="1" x14ac:dyDescent="0.2">
      <c r="A557" s="71"/>
      <c r="B557" s="80"/>
      <c r="C557" s="77"/>
      <c r="D557" s="47" t="s">
        <v>843</v>
      </c>
      <c r="E557" s="55" t="s">
        <v>842</v>
      </c>
      <c r="F557" s="49"/>
      <c r="G557" s="49"/>
      <c r="H557" s="49"/>
      <c r="I557" s="49"/>
      <c r="J557" s="49"/>
      <c r="K557" s="49"/>
      <c r="L557" s="49">
        <v>6050000</v>
      </c>
      <c r="M557" s="49"/>
      <c r="N557" s="49"/>
      <c r="O557" s="49"/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56">
        <f t="shared" si="29"/>
        <v>6050000</v>
      </c>
      <c r="AO557" s="51"/>
      <c r="AP557" s="52">
        <f t="shared" si="30"/>
        <v>6050000</v>
      </c>
    </row>
    <row r="558" spans="1:42" ht="12.75" customHeight="1" x14ac:dyDescent="0.2">
      <c r="A558" s="71" t="s">
        <v>844</v>
      </c>
      <c r="B558" s="80">
        <v>44434</v>
      </c>
      <c r="C558" s="77" t="s">
        <v>845</v>
      </c>
      <c r="D558" s="47" t="s">
        <v>841</v>
      </c>
      <c r="E558" s="55" t="s">
        <v>842</v>
      </c>
      <c r="F558" s="49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>
        <v>-500000</v>
      </c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56">
        <f t="shared" si="29"/>
        <v>-500000</v>
      </c>
      <c r="AO558" s="51"/>
      <c r="AP558" s="52">
        <f t="shared" si="30"/>
        <v>-500000</v>
      </c>
    </row>
    <row r="559" spans="1:42" ht="12.75" customHeight="1" x14ac:dyDescent="0.2">
      <c r="A559" s="71"/>
      <c r="B559" s="80"/>
      <c r="C559" s="77"/>
      <c r="D559" s="47" t="s">
        <v>846</v>
      </c>
      <c r="E559" s="55" t="s">
        <v>842</v>
      </c>
      <c r="F559" s="49"/>
      <c r="G559" s="49"/>
      <c r="H559" s="49"/>
      <c r="I559" s="49"/>
      <c r="J559" s="49"/>
      <c r="K559" s="49"/>
      <c r="L559" s="49">
        <v>500000</v>
      </c>
      <c r="M559" s="49"/>
      <c r="N559" s="49"/>
      <c r="O559" s="49"/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56">
        <f t="shared" si="29"/>
        <v>500000</v>
      </c>
      <c r="AO559" s="51"/>
      <c r="AP559" s="52">
        <f t="shared" si="30"/>
        <v>500000</v>
      </c>
    </row>
    <row r="560" spans="1:42" ht="12.75" customHeight="1" x14ac:dyDescent="0.2">
      <c r="A560" s="71" t="s">
        <v>847</v>
      </c>
      <c r="B560" s="80">
        <v>44434</v>
      </c>
      <c r="C560" s="77" t="s">
        <v>848</v>
      </c>
      <c r="D560" s="47" t="s">
        <v>55</v>
      </c>
      <c r="E560" s="55"/>
      <c r="F560" s="49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>
        <v>-1000000</v>
      </c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56">
        <f t="shared" si="29"/>
        <v>-1000000</v>
      </c>
      <c r="AO560" s="51"/>
      <c r="AP560" s="52">
        <f t="shared" si="30"/>
        <v>-1000000</v>
      </c>
    </row>
    <row r="561" spans="1:42" ht="12.75" customHeight="1" x14ac:dyDescent="0.2">
      <c r="A561" s="71"/>
      <c r="B561" s="80"/>
      <c r="C561" s="77"/>
      <c r="D561" s="47" t="s">
        <v>91</v>
      </c>
      <c r="E561" s="55" t="s">
        <v>59</v>
      </c>
      <c r="F561" s="49"/>
      <c r="G561" s="49"/>
      <c r="H561" s="49"/>
      <c r="I561" s="49"/>
      <c r="J561" s="49">
        <v>1000000</v>
      </c>
      <c r="K561" s="49"/>
      <c r="L561" s="49"/>
      <c r="M561" s="49"/>
      <c r="N561" s="49"/>
      <c r="O561" s="49"/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56">
        <f t="shared" si="29"/>
        <v>1000000</v>
      </c>
      <c r="AO561" s="51"/>
      <c r="AP561" s="52">
        <f t="shared" si="30"/>
        <v>1000000</v>
      </c>
    </row>
    <row r="562" spans="1:42" ht="12.75" customHeight="1" x14ac:dyDescent="0.2">
      <c r="A562" s="71" t="s">
        <v>849</v>
      </c>
      <c r="B562" s="80">
        <v>44434</v>
      </c>
      <c r="C562" s="77" t="s">
        <v>850</v>
      </c>
      <c r="D562" s="47" t="s">
        <v>55</v>
      </c>
      <c r="E562" s="55"/>
      <c r="F562" s="49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>
        <v>-34382827.350000001</v>
      </c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56">
        <f t="shared" si="29"/>
        <v>-34382827.350000001</v>
      </c>
      <c r="AO562" s="51"/>
      <c r="AP562" s="52">
        <f t="shared" si="30"/>
        <v>-34382827.350000001</v>
      </c>
    </row>
    <row r="563" spans="1:42" ht="12.75" customHeight="1" x14ac:dyDescent="0.2">
      <c r="A563" s="71"/>
      <c r="B563" s="80"/>
      <c r="C563" s="77"/>
      <c r="D563" s="47" t="s">
        <v>91</v>
      </c>
      <c r="E563" s="55" t="s">
        <v>59</v>
      </c>
      <c r="F563" s="49"/>
      <c r="G563" s="49"/>
      <c r="H563" s="49"/>
      <c r="I563" s="49"/>
      <c r="J563" s="49">
        <v>14666506.09</v>
      </c>
      <c r="K563" s="49"/>
      <c r="L563" s="49"/>
      <c r="M563" s="49"/>
      <c r="N563" s="49"/>
      <c r="O563" s="49"/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56">
        <f t="shared" si="29"/>
        <v>14666506.09</v>
      </c>
      <c r="AO563" s="51"/>
      <c r="AP563" s="52">
        <f t="shared" si="30"/>
        <v>14666506.09</v>
      </c>
    </row>
    <row r="564" spans="1:42" ht="12.75" customHeight="1" x14ac:dyDescent="0.2">
      <c r="A564" s="71"/>
      <c r="B564" s="80"/>
      <c r="C564" s="77"/>
      <c r="D564" s="47" t="s">
        <v>320</v>
      </c>
      <c r="E564" s="55" t="s">
        <v>61</v>
      </c>
      <c r="F564" s="49"/>
      <c r="G564" s="49"/>
      <c r="H564" s="49"/>
      <c r="I564" s="49"/>
      <c r="J564" s="49">
        <v>19716321.260000002</v>
      </c>
      <c r="K564" s="49"/>
      <c r="L564" s="49"/>
      <c r="M564" s="49"/>
      <c r="N564" s="49"/>
      <c r="O564" s="49"/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56">
        <f t="shared" si="29"/>
        <v>19716321.260000002</v>
      </c>
      <c r="AO564" s="51"/>
      <c r="AP564" s="52">
        <f t="shared" si="30"/>
        <v>19716321.260000002</v>
      </c>
    </row>
    <row r="565" spans="1:42" ht="12.75" customHeight="1" x14ac:dyDescent="0.2">
      <c r="A565" s="71" t="s">
        <v>851</v>
      </c>
      <c r="B565" s="80">
        <v>44434</v>
      </c>
      <c r="C565" s="77" t="s">
        <v>852</v>
      </c>
      <c r="D565" s="47" t="s">
        <v>112</v>
      </c>
      <c r="E565" s="55"/>
      <c r="F565" s="49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>
        <v>-710627.01</v>
      </c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56">
        <f t="shared" si="29"/>
        <v>-710627.01</v>
      </c>
      <c r="AO565" s="51"/>
      <c r="AP565" s="52">
        <f t="shared" si="30"/>
        <v>-710627.01</v>
      </c>
    </row>
    <row r="566" spans="1:42" ht="12.75" customHeight="1" x14ac:dyDescent="0.2">
      <c r="A566" s="71"/>
      <c r="B566" s="80"/>
      <c r="C566" s="77"/>
      <c r="D566" s="47" t="s">
        <v>720</v>
      </c>
      <c r="E566" s="55" t="s">
        <v>185</v>
      </c>
      <c r="F566" s="49"/>
      <c r="G566" s="49"/>
      <c r="H566" s="49"/>
      <c r="I566" s="49"/>
      <c r="J566" s="49">
        <v>604032.94999999995</v>
      </c>
      <c r="K566" s="49"/>
      <c r="L566" s="49"/>
      <c r="M566" s="49"/>
      <c r="N566" s="49"/>
      <c r="O566" s="49"/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56">
        <f t="shared" si="29"/>
        <v>604032.94999999995</v>
      </c>
      <c r="AO566" s="51"/>
      <c r="AP566" s="52">
        <f t="shared" si="30"/>
        <v>604032.94999999995</v>
      </c>
    </row>
    <row r="567" spans="1:42" ht="12.75" customHeight="1" x14ac:dyDescent="0.2">
      <c r="A567" s="71"/>
      <c r="B567" s="80"/>
      <c r="C567" s="77"/>
      <c r="D567" s="47" t="s">
        <v>721</v>
      </c>
      <c r="E567" s="55" t="s">
        <v>537</v>
      </c>
      <c r="F567" s="49"/>
      <c r="G567" s="49"/>
      <c r="H567" s="49"/>
      <c r="I567" s="49"/>
      <c r="J567" s="49">
        <v>106594.06</v>
      </c>
      <c r="K567" s="49"/>
      <c r="L567" s="49"/>
      <c r="M567" s="49"/>
      <c r="N567" s="49"/>
      <c r="O567" s="49"/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56">
        <f t="shared" si="29"/>
        <v>106594.06</v>
      </c>
      <c r="AO567" s="51"/>
      <c r="AP567" s="52">
        <f t="shared" si="30"/>
        <v>106594.06</v>
      </c>
    </row>
    <row r="568" spans="1:42" ht="12.75" customHeight="1" x14ac:dyDescent="0.2">
      <c r="A568" s="71" t="s">
        <v>853</v>
      </c>
      <c r="B568" s="80">
        <v>44434</v>
      </c>
      <c r="C568" s="77" t="s">
        <v>854</v>
      </c>
      <c r="D568" s="47" t="s">
        <v>55</v>
      </c>
      <c r="E568" s="55"/>
      <c r="F568" s="49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>
        <v>-3659097.82</v>
      </c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56">
        <f t="shared" si="29"/>
        <v>-3659097.82</v>
      </c>
      <c r="AO568" s="51"/>
      <c r="AP568" s="52">
        <f t="shared" si="30"/>
        <v>-3659097.82</v>
      </c>
    </row>
    <row r="569" spans="1:42" ht="12.75" customHeight="1" x14ac:dyDescent="0.2">
      <c r="A569" s="71"/>
      <c r="B569" s="80"/>
      <c r="C569" s="77"/>
      <c r="D569" s="47" t="s">
        <v>91</v>
      </c>
      <c r="E569" s="55" t="s">
        <v>59</v>
      </c>
      <c r="F569" s="49"/>
      <c r="G569" s="49"/>
      <c r="H569" s="49"/>
      <c r="I569" s="49"/>
      <c r="J569" s="49">
        <v>3659097.82</v>
      </c>
      <c r="K569" s="49"/>
      <c r="L569" s="49"/>
      <c r="M569" s="49"/>
      <c r="N569" s="49"/>
      <c r="O569" s="49"/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56">
        <f t="shared" si="29"/>
        <v>3659097.82</v>
      </c>
      <c r="AO569" s="51"/>
      <c r="AP569" s="52">
        <f t="shared" si="30"/>
        <v>3659097.82</v>
      </c>
    </row>
    <row r="570" spans="1:42" ht="12.75" customHeight="1" thickBot="1" x14ac:dyDescent="0.25">
      <c r="A570" s="71" t="s">
        <v>855</v>
      </c>
      <c r="B570" s="80">
        <v>44434</v>
      </c>
      <c r="C570" s="77" t="s">
        <v>856</v>
      </c>
      <c r="D570" s="47" t="s">
        <v>857</v>
      </c>
      <c r="E570" s="55" t="s">
        <v>858</v>
      </c>
      <c r="F570" s="49"/>
      <c r="G570" s="49"/>
      <c r="H570" s="49"/>
      <c r="I570" s="49"/>
      <c r="J570" s="49">
        <v>250000</v>
      </c>
      <c r="K570" s="49"/>
      <c r="L570" s="49"/>
      <c r="M570" s="49"/>
      <c r="N570" s="49"/>
      <c r="O570" s="49"/>
      <c r="P570" s="49"/>
      <c r="Q570" s="49"/>
      <c r="R570" s="49"/>
      <c r="S570" s="49"/>
      <c r="T570" s="49"/>
      <c r="U570" s="49"/>
      <c r="V570" s="49">
        <v>-250000</v>
      </c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56">
        <f t="shared" si="29"/>
        <v>0</v>
      </c>
      <c r="AO570" s="51"/>
      <c r="AP570" s="101">
        <f t="shared" si="30"/>
        <v>0</v>
      </c>
    </row>
    <row r="571" spans="1:42" ht="18" customHeight="1" thickBot="1" x14ac:dyDescent="0.25">
      <c r="A571" s="137" t="s">
        <v>859</v>
      </c>
      <c r="B571" s="138"/>
      <c r="C571" s="139"/>
      <c r="D571" s="92"/>
      <c r="E571" s="64"/>
      <c r="F571" s="104">
        <f t="shared" ref="F571:AO571" si="31">SUM(F522:F570)</f>
        <v>127636524.16</v>
      </c>
      <c r="G571" s="104">
        <f t="shared" si="31"/>
        <v>58080416</v>
      </c>
      <c r="H571" s="104">
        <f t="shared" si="31"/>
        <v>58753444.359999999</v>
      </c>
      <c r="I571" s="104">
        <f t="shared" si="31"/>
        <v>7082562785.6899986</v>
      </c>
      <c r="J571" s="104">
        <f t="shared" si="31"/>
        <v>23058452982.560001</v>
      </c>
      <c r="K571" s="104">
        <f t="shared" si="31"/>
        <v>674521796.19999993</v>
      </c>
      <c r="L571" s="104">
        <f t="shared" si="31"/>
        <v>1112329837.55</v>
      </c>
      <c r="M571" s="104">
        <f t="shared" si="31"/>
        <v>89381220.790000007</v>
      </c>
      <c r="N571" s="104">
        <f t="shared" si="31"/>
        <v>1075519901.22</v>
      </c>
      <c r="O571" s="104">
        <f t="shared" si="31"/>
        <v>305196534.43000001</v>
      </c>
      <c r="P571" s="104">
        <f t="shared" si="31"/>
        <v>195613750.91</v>
      </c>
      <c r="Q571" s="104">
        <f t="shared" si="31"/>
        <v>1036331897.49</v>
      </c>
      <c r="R571" s="104">
        <f t="shared" si="31"/>
        <v>4999306</v>
      </c>
      <c r="S571" s="104">
        <f t="shared" si="31"/>
        <v>560566000</v>
      </c>
      <c r="T571" s="104">
        <f t="shared" si="31"/>
        <v>8966725.0399999991</v>
      </c>
      <c r="U571" s="104">
        <f t="shared" si="31"/>
        <v>76366.149999999994</v>
      </c>
      <c r="V571" s="104">
        <f t="shared" si="31"/>
        <v>3241519907.2299995</v>
      </c>
      <c r="W571" s="104">
        <f t="shared" si="31"/>
        <v>6170870.1699999999</v>
      </c>
      <c r="X571" s="104">
        <f t="shared" si="31"/>
        <v>440600283.25</v>
      </c>
      <c r="Y571" s="104">
        <f t="shared" si="31"/>
        <v>197783454.44</v>
      </c>
      <c r="Z571" s="104">
        <f t="shared" si="31"/>
        <v>24660380.5</v>
      </c>
      <c r="AA571" s="104">
        <f t="shared" si="31"/>
        <v>41673547.5</v>
      </c>
      <c r="AB571" s="104">
        <f t="shared" si="31"/>
        <v>2170462663.9200015</v>
      </c>
      <c r="AC571" s="104">
        <f t="shared" si="31"/>
        <v>136287673.86000001</v>
      </c>
      <c r="AD571" s="104">
        <f t="shared" si="31"/>
        <v>6374603.0099999998</v>
      </c>
      <c r="AE571" s="104">
        <f t="shared" si="31"/>
        <v>15329206.060000001</v>
      </c>
      <c r="AF571" s="104">
        <f t="shared" si="31"/>
        <v>16562310.310000002</v>
      </c>
      <c r="AG571" s="104">
        <f t="shared" si="31"/>
        <v>370433302.5</v>
      </c>
      <c r="AH571" s="104">
        <f t="shared" si="31"/>
        <v>85894661.319999993</v>
      </c>
      <c r="AI571" s="104">
        <f t="shared" si="31"/>
        <v>25050000</v>
      </c>
      <c r="AJ571" s="104">
        <f t="shared" si="31"/>
        <v>618997.44999999995</v>
      </c>
      <c r="AK571" s="104">
        <f t="shared" si="31"/>
        <v>94433629.030000001</v>
      </c>
      <c r="AL571" s="104">
        <f t="shared" si="31"/>
        <v>2422061818.7600002</v>
      </c>
      <c r="AM571" s="104">
        <f t="shared" si="31"/>
        <v>4000000</v>
      </c>
      <c r="AN571" s="104">
        <f t="shared" si="31"/>
        <v>44748906797.859978</v>
      </c>
      <c r="AO571" s="104">
        <f t="shared" si="31"/>
        <v>19751928.559999999</v>
      </c>
      <c r="AP571" s="66">
        <f>SUM(AN571:AO571)</f>
        <v>44768658726.419975</v>
      </c>
    </row>
    <row r="572" spans="1:42" ht="12.75" customHeight="1" x14ac:dyDescent="0.2">
      <c r="A572" s="67" t="s">
        <v>860</v>
      </c>
      <c r="B572" s="105">
        <v>44441</v>
      </c>
      <c r="C572" s="106" t="s">
        <v>861</v>
      </c>
      <c r="D572" s="102" t="s">
        <v>449</v>
      </c>
      <c r="E572" s="70" t="s">
        <v>613</v>
      </c>
      <c r="F572" s="50"/>
      <c r="G572" s="50"/>
      <c r="H572" s="50"/>
      <c r="I572" s="50">
        <v>10493311.060000001</v>
      </c>
      <c r="J572" s="50"/>
      <c r="K572" s="50"/>
      <c r="L572" s="50"/>
      <c r="M572" s="50"/>
      <c r="N572" s="50"/>
      <c r="O572" s="50"/>
      <c r="P572" s="50"/>
      <c r="Q572" s="50"/>
      <c r="R572" s="50"/>
      <c r="S572" s="50"/>
      <c r="T572" s="50"/>
      <c r="U572" s="50"/>
      <c r="V572" s="50"/>
      <c r="W572" s="50"/>
      <c r="X572" s="50"/>
      <c r="Y572" s="50"/>
      <c r="Z572" s="50"/>
      <c r="AA572" s="50"/>
      <c r="AB572" s="50"/>
      <c r="AC572" s="50"/>
      <c r="AD572" s="50"/>
      <c r="AE572" s="50"/>
      <c r="AF572" s="50"/>
      <c r="AG572" s="50"/>
      <c r="AH572" s="50"/>
      <c r="AI572" s="50"/>
      <c r="AJ572" s="50"/>
      <c r="AK572" s="50"/>
      <c r="AL572" s="50"/>
      <c r="AM572" s="50"/>
      <c r="AN572" s="49">
        <f>SUM(F572:AM572)</f>
        <v>10493311.060000001</v>
      </c>
      <c r="AO572" s="51"/>
      <c r="AP572" s="52">
        <f>SUM(AN572:AO572)</f>
        <v>10493311.060000001</v>
      </c>
    </row>
    <row r="573" spans="1:42" ht="12.75" customHeight="1" x14ac:dyDescent="0.2">
      <c r="A573" s="78" t="s">
        <v>862</v>
      </c>
      <c r="B573" s="80">
        <v>44441</v>
      </c>
      <c r="C573" s="79" t="s">
        <v>863</v>
      </c>
      <c r="D573" s="47" t="s">
        <v>200</v>
      </c>
      <c r="E573" s="55" t="s">
        <v>490</v>
      </c>
      <c r="F573" s="56"/>
      <c r="G573" s="56"/>
      <c r="H573" s="56"/>
      <c r="I573" s="56"/>
      <c r="J573" s="56">
        <v>32734221</v>
      </c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/>
      <c r="AN573" s="56">
        <f t="shared" ref="AN573:AN647" si="32">SUM(F573:AM573)</f>
        <v>32734221</v>
      </c>
      <c r="AO573" s="57"/>
      <c r="AP573" s="58">
        <f t="shared" ref="AP573:AP647" si="33">SUM(AN573:AO573)</f>
        <v>32734221</v>
      </c>
    </row>
    <row r="574" spans="1:42" ht="12.75" customHeight="1" x14ac:dyDescent="0.2">
      <c r="A574" s="78" t="s">
        <v>864</v>
      </c>
      <c r="B574" s="80">
        <v>44441</v>
      </c>
      <c r="C574" s="79" t="s">
        <v>865</v>
      </c>
      <c r="D574" s="47" t="s">
        <v>200</v>
      </c>
      <c r="E574" s="55" t="s">
        <v>866</v>
      </c>
      <c r="F574" s="56"/>
      <c r="G574" s="56"/>
      <c r="H574" s="56"/>
      <c r="I574" s="56"/>
      <c r="J574" s="56">
        <v>410400</v>
      </c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>
        <f t="shared" si="32"/>
        <v>410400</v>
      </c>
      <c r="AO574" s="57"/>
      <c r="AP574" s="58">
        <f t="shared" si="33"/>
        <v>410400</v>
      </c>
    </row>
    <row r="575" spans="1:42" ht="12.75" customHeight="1" x14ac:dyDescent="0.2">
      <c r="A575" s="78" t="s">
        <v>867</v>
      </c>
      <c r="B575" s="80">
        <v>44441</v>
      </c>
      <c r="C575" s="79" t="s">
        <v>868</v>
      </c>
      <c r="D575" s="47" t="s">
        <v>55</v>
      </c>
      <c r="E575" s="55"/>
      <c r="F575" s="56"/>
      <c r="G575" s="56"/>
      <c r="H575" s="56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>
        <v>-28313914.82</v>
      </c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>
        <f t="shared" si="32"/>
        <v>-28313914.82</v>
      </c>
      <c r="AO575" s="57"/>
      <c r="AP575" s="58">
        <f t="shared" si="33"/>
        <v>-28313914.82</v>
      </c>
    </row>
    <row r="576" spans="1:42" ht="12.75" customHeight="1" x14ac:dyDescent="0.2">
      <c r="A576" s="78"/>
      <c r="B576" s="80"/>
      <c r="C576" s="79"/>
      <c r="D576" s="47" t="s">
        <v>150</v>
      </c>
      <c r="E576" s="55"/>
      <c r="F576" s="56"/>
      <c r="G576" s="56"/>
      <c r="H576" s="56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>
        <v>-33267.74</v>
      </c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/>
      <c r="AN576" s="56">
        <f t="shared" si="32"/>
        <v>-33267.74</v>
      </c>
      <c r="AO576" s="57"/>
      <c r="AP576" s="58">
        <f t="shared" si="33"/>
        <v>-33267.74</v>
      </c>
    </row>
    <row r="577" spans="1:42" ht="12.75" customHeight="1" x14ac:dyDescent="0.2">
      <c r="A577" s="78"/>
      <c r="B577" s="80"/>
      <c r="C577" s="79"/>
      <c r="D577" s="47" t="s">
        <v>56</v>
      </c>
      <c r="E577" s="55" t="s">
        <v>57</v>
      </c>
      <c r="F577" s="56"/>
      <c r="G577" s="56"/>
      <c r="H577" s="56"/>
      <c r="I577" s="56">
        <v>17637947.550000001</v>
      </c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/>
      <c r="AN577" s="56">
        <f t="shared" si="32"/>
        <v>17637947.550000001</v>
      </c>
      <c r="AO577" s="57"/>
      <c r="AP577" s="58">
        <f t="shared" si="33"/>
        <v>17637947.550000001</v>
      </c>
    </row>
    <row r="578" spans="1:42" ht="12.75" customHeight="1" x14ac:dyDescent="0.2">
      <c r="A578" s="78"/>
      <c r="B578" s="80"/>
      <c r="C578" s="79"/>
      <c r="D578" s="47" t="s">
        <v>58</v>
      </c>
      <c r="E578" s="55" t="s">
        <v>59</v>
      </c>
      <c r="F578" s="56"/>
      <c r="G578" s="56"/>
      <c r="H578" s="56"/>
      <c r="I578" s="56">
        <v>3285385.49</v>
      </c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/>
      <c r="AN578" s="56">
        <f t="shared" si="32"/>
        <v>3285385.49</v>
      </c>
      <c r="AO578" s="57"/>
      <c r="AP578" s="58">
        <f t="shared" si="33"/>
        <v>3285385.49</v>
      </c>
    </row>
    <row r="579" spans="1:42" ht="12.75" customHeight="1" x14ac:dyDescent="0.2">
      <c r="A579" s="78"/>
      <c r="B579" s="80"/>
      <c r="C579" s="79"/>
      <c r="D579" s="47" t="s">
        <v>60</v>
      </c>
      <c r="E579" s="55" t="s">
        <v>61</v>
      </c>
      <c r="F579" s="56"/>
      <c r="G579" s="56"/>
      <c r="H579" s="56"/>
      <c r="I579" s="56">
        <v>7423849.5199999996</v>
      </c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/>
      <c r="AN579" s="56">
        <f t="shared" si="32"/>
        <v>7423849.5199999996</v>
      </c>
      <c r="AO579" s="57"/>
      <c r="AP579" s="58">
        <f t="shared" si="33"/>
        <v>7423849.5199999996</v>
      </c>
    </row>
    <row r="580" spans="1:42" ht="12.75" customHeight="1" x14ac:dyDescent="0.2">
      <c r="A580" s="78" t="s">
        <v>869</v>
      </c>
      <c r="B580" s="80">
        <v>44441</v>
      </c>
      <c r="C580" s="79" t="s">
        <v>870</v>
      </c>
      <c r="D580" s="47" t="s">
        <v>55</v>
      </c>
      <c r="E580" s="55"/>
      <c r="F580" s="56"/>
      <c r="G580" s="56"/>
      <c r="H580" s="56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>
        <v>-93353620.209999993</v>
      </c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>
        <f t="shared" si="32"/>
        <v>-93353620.209999993</v>
      </c>
      <c r="AO580" s="57"/>
      <c r="AP580" s="58">
        <f t="shared" si="33"/>
        <v>-93353620.209999993</v>
      </c>
    </row>
    <row r="581" spans="1:42" ht="12.75" customHeight="1" x14ac:dyDescent="0.2">
      <c r="A581" s="78"/>
      <c r="B581" s="80"/>
      <c r="C581" s="79"/>
      <c r="D581" s="47" t="s">
        <v>150</v>
      </c>
      <c r="E581" s="55"/>
      <c r="F581" s="56"/>
      <c r="G581" s="56"/>
      <c r="H581" s="56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>
        <v>-4105058.49</v>
      </c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/>
      <c r="AN581" s="56">
        <f t="shared" si="32"/>
        <v>-4105058.49</v>
      </c>
      <c r="AO581" s="57"/>
      <c r="AP581" s="58">
        <f t="shared" si="33"/>
        <v>-4105058.49</v>
      </c>
    </row>
    <row r="582" spans="1:42" ht="12.75" customHeight="1" x14ac:dyDescent="0.2">
      <c r="A582" s="78"/>
      <c r="B582" s="80"/>
      <c r="C582" s="79"/>
      <c r="D582" s="47" t="s">
        <v>56</v>
      </c>
      <c r="E582" s="55" t="s">
        <v>57</v>
      </c>
      <c r="F582" s="56"/>
      <c r="G582" s="56"/>
      <c r="H582" s="56"/>
      <c r="I582" s="56">
        <v>50092501.710000001</v>
      </c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56">
        <f t="shared" si="32"/>
        <v>50092501.710000001</v>
      </c>
      <c r="AO582" s="57"/>
      <c r="AP582" s="58">
        <f t="shared" si="33"/>
        <v>50092501.710000001</v>
      </c>
    </row>
    <row r="583" spans="1:42" ht="12.75" customHeight="1" x14ac:dyDescent="0.2">
      <c r="A583" s="78"/>
      <c r="B583" s="80"/>
      <c r="C583" s="79"/>
      <c r="D583" s="47" t="s">
        <v>58</v>
      </c>
      <c r="E583" s="55" t="s">
        <v>59</v>
      </c>
      <c r="F583" s="56"/>
      <c r="G583" s="56"/>
      <c r="H583" s="56"/>
      <c r="I583" s="56">
        <v>25046349.109999999</v>
      </c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>
        <f t="shared" si="32"/>
        <v>25046349.109999999</v>
      </c>
      <c r="AO583" s="57"/>
      <c r="AP583" s="58">
        <f t="shared" si="33"/>
        <v>25046349.109999999</v>
      </c>
    </row>
    <row r="584" spans="1:42" ht="12.75" customHeight="1" x14ac:dyDescent="0.2">
      <c r="A584" s="78"/>
      <c r="B584" s="80"/>
      <c r="C584" s="79"/>
      <c r="D584" s="47" t="s">
        <v>60</v>
      </c>
      <c r="E584" s="55" t="s">
        <v>61</v>
      </c>
      <c r="F584" s="56"/>
      <c r="G584" s="56"/>
      <c r="H584" s="56"/>
      <c r="I584" s="56">
        <v>22319827.879999999</v>
      </c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>
        <f t="shared" si="32"/>
        <v>22319827.879999999</v>
      </c>
      <c r="AO584" s="57"/>
      <c r="AP584" s="58">
        <f t="shared" si="33"/>
        <v>22319827.879999999</v>
      </c>
    </row>
    <row r="585" spans="1:42" ht="12.75" customHeight="1" x14ac:dyDescent="0.2">
      <c r="A585" s="78" t="s">
        <v>871</v>
      </c>
      <c r="B585" s="80">
        <v>44441</v>
      </c>
      <c r="C585" s="79" t="s">
        <v>872</v>
      </c>
      <c r="D585" s="47" t="s">
        <v>55</v>
      </c>
      <c r="E585" s="55"/>
      <c r="F585" s="56"/>
      <c r="G585" s="56"/>
      <c r="H585" s="56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>
        <v>-1609473.44</v>
      </c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>
        <f t="shared" si="32"/>
        <v>-1609473.44</v>
      </c>
      <c r="AO585" s="57"/>
      <c r="AP585" s="58">
        <f t="shared" si="33"/>
        <v>-1609473.44</v>
      </c>
    </row>
    <row r="586" spans="1:42" ht="12.75" customHeight="1" x14ac:dyDescent="0.2">
      <c r="A586" s="78"/>
      <c r="B586" s="80"/>
      <c r="C586" s="79"/>
      <c r="D586" s="47" t="s">
        <v>56</v>
      </c>
      <c r="E586" s="55" t="s">
        <v>57</v>
      </c>
      <c r="F586" s="56"/>
      <c r="G586" s="56"/>
      <c r="H586" s="56"/>
      <c r="I586" s="56">
        <v>501134.21</v>
      </c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/>
      <c r="AN586" s="56">
        <f t="shared" si="32"/>
        <v>501134.21</v>
      </c>
      <c r="AO586" s="57"/>
      <c r="AP586" s="58">
        <f t="shared" si="33"/>
        <v>501134.21</v>
      </c>
    </row>
    <row r="587" spans="1:42" ht="12.75" customHeight="1" x14ac:dyDescent="0.2">
      <c r="A587" s="78"/>
      <c r="B587" s="80"/>
      <c r="C587" s="79"/>
      <c r="D587" s="47" t="s">
        <v>58</v>
      </c>
      <c r="E587" s="55" t="s">
        <v>59</v>
      </c>
      <c r="F587" s="56"/>
      <c r="G587" s="56"/>
      <c r="H587" s="56"/>
      <c r="I587" s="56">
        <v>55681.58</v>
      </c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>
        <f t="shared" si="32"/>
        <v>55681.58</v>
      </c>
      <c r="AO587" s="57"/>
      <c r="AP587" s="58">
        <f t="shared" si="33"/>
        <v>55681.58</v>
      </c>
    </row>
    <row r="588" spans="1:42" ht="12.75" customHeight="1" x14ac:dyDescent="0.2">
      <c r="A588" s="78"/>
      <c r="B588" s="80"/>
      <c r="C588" s="79"/>
      <c r="D588" s="47" t="s">
        <v>60</v>
      </c>
      <c r="E588" s="55" t="s">
        <v>61</v>
      </c>
      <c r="F588" s="56"/>
      <c r="G588" s="56"/>
      <c r="H588" s="56"/>
      <c r="I588" s="56">
        <v>1052657.6499999999</v>
      </c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/>
      <c r="AN588" s="56">
        <f t="shared" si="32"/>
        <v>1052657.6499999999</v>
      </c>
      <c r="AO588" s="57"/>
      <c r="AP588" s="58">
        <f t="shared" si="33"/>
        <v>1052657.6499999999</v>
      </c>
    </row>
    <row r="589" spans="1:42" ht="12.75" customHeight="1" x14ac:dyDescent="0.2">
      <c r="A589" s="78" t="s">
        <v>873</v>
      </c>
      <c r="B589" s="80">
        <v>44441</v>
      </c>
      <c r="C589" s="79" t="s">
        <v>874</v>
      </c>
      <c r="D589" s="47" t="s">
        <v>55</v>
      </c>
      <c r="E589" s="55"/>
      <c r="F589" s="56"/>
      <c r="G589" s="56"/>
      <c r="H589" s="56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>
        <v>-1276662.6599999999</v>
      </c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/>
      <c r="AN589" s="56">
        <f t="shared" si="32"/>
        <v>-1276662.6599999999</v>
      </c>
      <c r="AO589" s="57"/>
      <c r="AP589" s="58">
        <f t="shared" si="33"/>
        <v>-1276662.6599999999</v>
      </c>
    </row>
    <row r="590" spans="1:42" ht="12.75" customHeight="1" x14ac:dyDescent="0.2">
      <c r="A590" s="78"/>
      <c r="B590" s="80"/>
      <c r="C590" s="79"/>
      <c r="D590" s="47" t="s">
        <v>150</v>
      </c>
      <c r="E590" s="55"/>
      <c r="F590" s="56"/>
      <c r="G590" s="56"/>
      <c r="H590" s="56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>
        <v>-471514.2</v>
      </c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>
        <f t="shared" si="32"/>
        <v>-471514.2</v>
      </c>
      <c r="AO590" s="57"/>
      <c r="AP590" s="58">
        <f t="shared" si="33"/>
        <v>-471514.2</v>
      </c>
    </row>
    <row r="591" spans="1:42" ht="12.75" customHeight="1" x14ac:dyDescent="0.2">
      <c r="A591" s="78"/>
      <c r="B591" s="80"/>
      <c r="C591" s="79"/>
      <c r="D591" s="47" t="s">
        <v>56</v>
      </c>
      <c r="E591" s="55" t="s">
        <v>57</v>
      </c>
      <c r="F591" s="56"/>
      <c r="G591" s="56"/>
      <c r="H591" s="56"/>
      <c r="I591" s="56">
        <v>1276662.6599999999</v>
      </c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/>
      <c r="AN591" s="56">
        <f t="shared" si="32"/>
        <v>1276662.6599999999</v>
      </c>
      <c r="AO591" s="57"/>
      <c r="AP591" s="58">
        <f t="shared" si="33"/>
        <v>1276662.6599999999</v>
      </c>
    </row>
    <row r="592" spans="1:42" ht="12.75" customHeight="1" x14ac:dyDescent="0.2">
      <c r="A592" s="78"/>
      <c r="B592" s="80"/>
      <c r="C592" s="79"/>
      <c r="D592" s="47" t="s">
        <v>58</v>
      </c>
      <c r="E592" s="55" t="s">
        <v>59</v>
      </c>
      <c r="F592" s="56"/>
      <c r="G592" s="56"/>
      <c r="H592" s="56"/>
      <c r="I592" s="56">
        <v>141851.41</v>
      </c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>
        <f t="shared" si="32"/>
        <v>141851.41</v>
      </c>
      <c r="AO592" s="57"/>
      <c r="AP592" s="58">
        <f t="shared" si="33"/>
        <v>141851.41</v>
      </c>
    </row>
    <row r="593" spans="1:42" ht="12.75" customHeight="1" x14ac:dyDescent="0.2">
      <c r="A593" s="78"/>
      <c r="B593" s="80"/>
      <c r="C593" s="79"/>
      <c r="D593" s="47" t="s">
        <v>60</v>
      </c>
      <c r="E593" s="55" t="s">
        <v>61</v>
      </c>
      <c r="F593" s="56"/>
      <c r="G593" s="56"/>
      <c r="H593" s="56"/>
      <c r="I593" s="56">
        <v>329662.78999999998</v>
      </c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/>
      <c r="AN593" s="56">
        <f t="shared" si="32"/>
        <v>329662.78999999998</v>
      </c>
      <c r="AO593" s="57"/>
      <c r="AP593" s="58">
        <f t="shared" si="33"/>
        <v>329662.78999999998</v>
      </c>
    </row>
    <row r="594" spans="1:42" ht="12.75" customHeight="1" x14ac:dyDescent="0.2">
      <c r="A594" s="78" t="s">
        <v>875</v>
      </c>
      <c r="B594" s="80">
        <v>44441</v>
      </c>
      <c r="C594" s="79" t="s">
        <v>876</v>
      </c>
      <c r="D594" s="47" t="s">
        <v>877</v>
      </c>
      <c r="E594" s="55"/>
      <c r="F594" s="56"/>
      <c r="G594" s="56"/>
      <c r="H594" s="56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  <c r="AG594" s="56">
        <v>-37866271</v>
      </c>
      <c r="AH594" s="56"/>
      <c r="AI594" s="56"/>
      <c r="AJ594" s="56"/>
      <c r="AK594" s="56"/>
      <c r="AL594" s="56"/>
      <c r="AM594" s="56"/>
      <c r="AN594" s="56">
        <f t="shared" si="32"/>
        <v>-37866271</v>
      </c>
      <c r="AO594" s="57"/>
      <c r="AP594" s="58">
        <f t="shared" si="33"/>
        <v>-37866271</v>
      </c>
    </row>
    <row r="595" spans="1:42" ht="12.75" customHeight="1" x14ac:dyDescent="0.2">
      <c r="A595" s="78"/>
      <c r="B595" s="80"/>
      <c r="C595" s="79"/>
      <c r="D595" s="47" t="s">
        <v>878</v>
      </c>
      <c r="E595" s="55" t="s">
        <v>879</v>
      </c>
      <c r="F595" s="56"/>
      <c r="G595" s="56"/>
      <c r="H595" s="56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>
        <v>37866271</v>
      </c>
      <c r="AM595" s="56"/>
      <c r="AN595" s="56">
        <f t="shared" si="32"/>
        <v>37866271</v>
      </c>
      <c r="AO595" s="57"/>
      <c r="AP595" s="58">
        <f t="shared" si="33"/>
        <v>37866271</v>
      </c>
    </row>
    <row r="596" spans="1:42" ht="12.75" customHeight="1" x14ac:dyDescent="0.2">
      <c r="A596" s="78" t="s">
        <v>880</v>
      </c>
      <c r="B596" s="80">
        <v>44448</v>
      </c>
      <c r="C596" s="79" t="s">
        <v>881</v>
      </c>
      <c r="D596" s="47" t="s">
        <v>253</v>
      </c>
      <c r="E596" s="55" t="s">
        <v>254</v>
      </c>
      <c r="F596" s="56"/>
      <c r="G596" s="56"/>
      <c r="H596" s="56"/>
      <c r="I596" s="56"/>
      <c r="J596" s="56"/>
      <c r="K596" s="56"/>
      <c r="L596" s="56"/>
      <c r="M596" s="56"/>
      <c r="N596" s="56"/>
      <c r="O596" s="56">
        <v>95821</v>
      </c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/>
      <c r="AN596" s="56">
        <f t="shared" si="32"/>
        <v>95821</v>
      </c>
      <c r="AO596" s="57"/>
      <c r="AP596" s="58">
        <f t="shared" si="33"/>
        <v>95821</v>
      </c>
    </row>
    <row r="597" spans="1:42" ht="12.75" customHeight="1" x14ac:dyDescent="0.2">
      <c r="A597" s="78" t="s">
        <v>882</v>
      </c>
      <c r="B597" s="80">
        <v>44448</v>
      </c>
      <c r="C597" s="79" t="s">
        <v>883</v>
      </c>
      <c r="D597" s="47" t="s">
        <v>884</v>
      </c>
      <c r="E597" s="55" t="s">
        <v>885</v>
      </c>
      <c r="F597" s="56"/>
      <c r="G597" s="56"/>
      <c r="H597" s="56"/>
      <c r="I597" s="56"/>
      <c r="J597" s="56">
        <v>466679</v>
      </c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/>
      <c r="AN597" s="56">
        <f t="shared" si="32"/>
        <v>466679</v>
      </c>
      <c r="AO597" s="57"/>
      <c r="AP597" s="58">
        <f t="shared" si="33"/>
        <v>466679</v>
      </c>
    </row>
    <row r="598" spans="1:42" ht="12.75" customHeight="1" x14ac:dyDescent="0.2">
      <c r="A598" s="78" t="s">
        <v>886</v>
      </c>
      <c r="B598" s="80">
        <v>44448</v>
      </c>
      <c r="C598" s="79" t="s">
        <v>887</v>
      </c>
      <c r="D598" s="47" t="s">
        <v>55</v>
      </c>
      <c r="E598" s="55"/>
      <c r="F598" s="56"/>
      <c r="G598" s="56"/>
      <c r="H598" s="56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>
        <v>-481580</v>
      </c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>
        <f t="shared" si="32"/>
        <v>-481580</v>
      </c>
      <c r="AO598" s="57"/>
      <c r="AP598" s="58">
        <f t="shared" si="33"/>
        <v>-481580</v>
      </c>
    </row>
    <row r="599" spans="1:42" ht="12.75" customHeight="1" x14ac:dyDescent="0.2">
      <c r="A599" s="78"/>
      <c r="B599" s="80"/>
      <c r="C599" s="79"/>
      <c r="D599" s="47" t="s">
        <v>60</v>
      </c>
      <c r="E599" s="55" t="s">
        <v>61</v>
      </c>
      <c r="F599" s="56"/>
      <c r="G599" s="56"/>
      <c r="H599" s="56"/>
      <c r="I599" s="56">
        <v>481580</v>
      </c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>
        <f t="shared" si="32"/>
        <v>481580</v>
      </c>
      <c r="AO599" s="57"/>
      <c r="AP599" s="58">
        <f t="shared" si="33"/>
        <v>481580</v>
      </c>
    </row>
    <row r="600" spans="1:42" ht="12.75" customHeight="1" x14ac:dyDescent="0.2">
      <c r="A600" s="78" t="s">
        <v>888</v>
      </c>
      <c r="B600" s="80">
        <v>44448</v>
      </c>
      <c r="C600" s="79" t="s">
        <v>889</v>
      </c>
      <c r="D600" s="47" t="s">
        <v>436</v>
      </c>
      <c r="E600" s="55" t="s">
        <v>437</v>
      </c>
      <c r="F600" s="56"/>
      <c r="G600" s="56"/>
      <c r="H600" s="56"/>
      <c r="I600" s="56"/>
      <c r="J600" s="56">
        <v>913096.04</v>
      </c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>
        <v>-913096.04</v>
      </c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>
        <f t="shared" si="32"/>
        <v>0</v>
      </c>
      <c r="AO600" s="57"/>
      <c r="AP600" s="58">
        <f t="shared" si="33"/>
        <v>0</v>
      </c>
    </row>
    <row r="601" spans="1:42" ht="12.75" customHeight="1" x14ac:dyDescent="0.2">
      <c r="A601" s="78" t="s">
        <v>890</v>
      </c>
      <c r="B601" s="80">
        <v>44452</v>
      </c>
      <c r="C601" s="79" t="s">
        <v>891</v>
      </c>
      <c r="D601" s="47" t="s">
        <v>892</v>
      </c>
      <c r="E601" s="55" t="s">
        <v>218</v>
      </c>
      <c r="F601" s="56"/>
      <c r="G601" s="56"/>
      <c r="H601" s="56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>
        <v>148813276.96000001</v>
      </c>
      <c r="Z601" s="56"/>
      <c r="AA601" s="56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/>
      <c r="AN601" s="56">
        <f t="shared" si="32"/>
        <v>148813276.96000001</v>
      </c>
      <c r="AO601" s="57"/>
      <c r="AP601" s="58">
        <f t="shared" si="33"/>
        <v>148813276.96000001</v>
      </c>
    </row>
    <row r="602" spans="1:42" ht="12.75" customHeight="1" x14ac:dyDescent="0.2">
      <c r="A602" s="78" t="s">
        <v>893</v>
      </c>
      <c r="B602" s="80">
        <v>44452</v>
      </c>
      <c r="C602" s="79" t="s">
        <v>894</v>
      </c>
      <c r="D602" s="47" t="s">
        <v>686</v>
      </c>
      <c r="E602" s="55" t="s">
        <v>687</v>
      </c>
      <c r="F602" s="56"/>
      <c r="G602" s="56"/>
      <c r="H602" s="56"/>
      <c r="I602" s="56">
        <v>100000000</v>
      </c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/>
      <c r="AN602" s="56">
        <f t="shared" si="32"/>
        <v>100000000</v>
      </c>
      <c r="AO602" s="57"/>
      <c r="AP602" s="58">
        <f t="shared" si="33"/>
        <v>100000000</v>
      </c>
    </row>
    <row r="603" spans="1:42" ht="12.75" customHeight="1" x14ac:dyDescent="0.2">
      <c r="A603" s="78" t="s">
        <v>895</v>
      </c>
      <c r="B603" s="80">
        <v>44455</v>
      </c>
      <c r="C603" s="79" t="s">
        <v>896</v>
      </c>
      <c r="D603" s="47" t="s">
        <v>449</v>
      </c>
      <c r="E603" s="55" t="s">
        <v>168</v>
      </c>
      <c r="F603" s="56"/>
      <c r="G603" s="56"/>
      <c r="H603" s="56"/>
      <c r="I603" s="56">
        <v>23641593.719999999</v>
      </c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/>
      <c r="AN603" s="56">
        <f t="shared" si="32"/>
        <v>23641593.719999999</v>
      </c>
      <c r="AO603" s="57"/>
      <c r="AP603" s="58">
        <f t="shared" si="33"/>
        <v>23641593.719999999</v>
      </c>
    </row>
    <row r="604" spans="1:42" ht="12.75" customHeight="1" x14ac:dyDescent="0.2">
      <c r="A604" s="78" t="s">
        <v>897</v>
      </c>
      <c r="B604" s="80">
        <v>44455</v>
      </c>
      <c r="C604" s="79" t="s">
        <v>898</v>
      </c>
      <c r="D604" s="47" t="s">
        <v>899</v>
      </c>
      <c r="E604" s="55" t="s">
        <v>900</v>
      </c>
      <c r="F604" s="56"/>
      <c r="G604" s="56"/>
      <c r="H604" s="56"/>
      <c r="I604" s="56"/>
      <c r="J604" s="56"/>
      <c r="K604" s="56"/>
      <c r="L604" s="56"/>
      <c r="M604" s="56">
        <v>150000</v>
      </c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  <c r="AG604" s="56"/>
      <c r="AH604" s="56"/>
      <c r="AI604" s="56"/>
      <c r="AJ604" s="56"/>
      <c r="AK604" s="56"/>
      <c r="AL604" s="56"/>
      <c r="AM604" s="56"/>
      <c r="AN604" s="56">
        <f t="shared" si="32"/>
        <v>150000</v>
      </c>
      <c r="AO604" s="57"/>
      <c r="AP604" s="58">
        <f t="shared" si="33"/>
        <v>150000</v>
      </c>
    </row>
    <row r="605" spans="1:42" ht="12.75" customHeight="1" x14ac:dyDescent="0.2">
      <c r="A605" s="78" t="s">
        <v>901</v>
      </c>
      <c r="B605" s="80">
        <v>44455</v>
      </c>
      <c r="C605" s="79" t="s">
        <v>902</v>
      </c>
      <c r="D605" s="47" t="s">
        <v>200</v>
      </c>
      <c r="E605" s="55" t="s">
        <v>137</v>
      </c>
      <c r="F605" s="56"/>
      <c r="G605" s="56"/>
      <c r="H605" s="56"/>
      <c r="I605" s="56"/>
      <c r="J605" s="56">
        <v>1444811</v>
      </c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>
        <f t="shared" si="32"/>
        <v>1444811</v>
      </c>
      <c r="AO605" s="57"/>
      <c r="AP605" s="58">
        <f t="shared" si="33"/>
        <v>1444811</v>
      </c>
    </row>
    <row r="606" spans="1:42" ht="12.75" customHeight="1" x14ac:dyDescent="0.2">
      <c r="A606" s="78" t="s">
        <v>903</v>
      </c>
      <c r="B606" s="80">
        <v>44455</v>
      </c>
      <c r="C606" s="79" t="s">
        <v>904</v>
      </c>
      <c r="D606" s="47" t="s">
        <v>55</v>
      </c>
      <c r="E606" s="55"/>
      <c r="F606" s="56"/>
      <c r="G606" s="56"/>
      <c r="H606" s="56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>
        <v>-30857196.809999999</v>
      </c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/>
      <c r="AN606" s="56">
        <f t="shared" si="32"/>
        <v>-30857196.809999999</v>
      </c>
      <c r="AO606" s="57"/>
      <c r="AP606" s="58">
        <f t="shared" si="33"/>
        <v>-30857196.809999999</v>
      </c>
    </row>
    <row r="607" spans="1:42" ht="12.75" customHeight="1" x14ac:dyDescent="0.2">
      <c r="A607" s="78"/>
      <c r="B607" s="80"/>
      <c r="C607" s="79"/>
      <c r="D607" s="47" t="s">
        <v>150</v>
      </c>
      <c r="E607" s="55"/>
      <c r="F607" s="56"/>
      <c r="G607" s="56"/>
      <c r="H607" s="56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>
        <v>-11405476.289999999</v>
      </c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/>
      <c r="AN607" s="56">
        <f t="shared" si="32"/>
        <v>-11405476.289999999</v>
      </c>
      <c r="AO607" s="57"/>
      <c r="AP607" s="58">
        <f t="shared" si="33"/>
        <v>-11405476.289999999</v>
      </c>
    </row>
    <row r="608" spans="1:42" ht="12.75" customHeight="1" x14ac:dyDescent="0.2">
      <c r="A608" s="78"/>
      <c r="B608" s="80"/>
      <c r="C608" s="79"/>
      <c r="D608" s="47" t="s">
        <v>56</v>
      </c>
      <c r="E608" s="55" t="s">
        <v>57</v>
      </c>
      <c r="F608" s="56"/>
      <c r="G608" s="56"/>
      <c r="H608" s="56"/>
      <c r="I608" s="56">
        <v>27523636.460000001</v>
      </c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  <c r="AG608" s="56"/>
      <c r="AH608" s="56"/>
      <c r="AI608" s="56"/>
      <c r="AJ608" s="56"/>
      <c r="AK608" s="56"/>
      <c r="AL608" s="56"/>
      <c r="AM608" s="56"/>
      <c r="AN608" s="56">
        <f t="shared" si="32"/>
        <v>27523636.460000001</v>
      </c>
      <c r="AO608" s="57"/>
      <c r="AP608" s="58">
        <f t="shared" si="33"/>
        <v>27523636.460000001</v>
      </c>
    </row>
    <row r="609" spans="1:42" ht="12.75" customHeight="1" x14ac:dyDescent="0.2">
      <c r="A609" s="78"/>
      <c r="B609" s="80"/>
      <c r="C609" s="79"/>
      <c r="D609" s="47" t="s">
        <v>58</v>
      </c>
      <c r="E609" s="55" t="s">
        <v>59</v>
      </c>
      <c r="F609" s="56"/>
      <c r="G609" s="56"/>
      <c r="H609" s="56"/>
      <c r="I609" s="56">
        <v>3058181.82</v>
      </c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>
        <f t="shared" si="32"/>
        <v>3058181.82</v>
      </c>
      <c r="AO609" s="57"/>
      <c r="AP609" s="58">
        <f t="shared" si="33"/>
        <v>3058181.82</v>
      </c>
    </row>
    <row r="610" spans="1:42" ht="12.75" customHeight="1" x14ac:dyDescent="0.2">
      <c r="A610" s="78"/>
      <c r="B610" s="80"/>
      <c r="C610" s="79"/>
      <c r="D610" s="47" t="s">
        <v>60</v>
      </c>
      <c r="E610" s="55" t="s">
        <v>61</v>
      </c>
      <c r="F610" s="56"/>
      <c r="G610" s="56"/>
      <c r="H610" s="56"/>
      <c r="I610" s="56">
        <v>11680854.82</v>
      </c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>
        <f t="shared" si="32"/>
        <v>11680854.82</v>
      </c>
      <c r="AO610" s="57"/>
      <c r="AP610" s="58">
        <f t="shared" si="33"/>
        <v>11680854.82</v>
      </c>
    </row>
    <row r="611" spans="1:42" ht="12.75" customHeight="1" x14ac:dyDescent="0.2">
      <c r="A611" s="78" t="s">
        <v>905</v>
      </c>
      <c r="B611" s="80">
        <v>44455</v>
      </c>
      <c r="C611" s="79" t="s">
        <v>906</v>
      </c>
      <c r="D611" s="47" t="s">
        <v>907</v>
      </c>
      <c r="E611" s="55" t="s">
        <v>57</v>
      </c>
      <c r="F611" s="56"/>
      <c r="G611" s="56"/>
      <c r="H611" s="56"/>
      <c r="I611" s="56"/>
      <c r="J611" s="56"/>
      <c r="K611" s="56"/>
      <c r="L611" s="56">
        <v>363000</v>
      </c>
      <c r="M611" s="56"/>
      <c r="N611" s="56">
        <v>-363000</v>
      </c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>
        <f t="shared" si="32"/>
        <v>0</v>
      </c>
      <c r="AO611" s="57"/>
      <c r="AP611" s="58">
        <f t="shared" si="33"/>
        <v>0</v>
      </c>
    </row>
    <row r="612" spans="1:42" ht="12.75" customHeight="1" x14ac:dyDescent="0.2">
      <c r="A612" s="78"/>
      <c r="B612" s="80"/>
      <c r="C612" s="79"/>
      <c r="D612" s="47" t="s">
        <v>908</v>
      </c>
      <c r="E612" s="55" t="s">
        <v>59</v>
      </c>
      <c r="F612" s="56"/>
      <c r="G612" s="56"/>
      <c r="H612" s="56"/>
      <c r="I612" s="56"/>
      <c r="J612" s="56"/>
      <c r="K612" s="56"/>
      <c r="L612" s="56">
        <v>544500</v>
      </c>
      <c r="M612" s="56"/>
      <c r="N612" s="56">
        <v>-544500</v>
      </c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56">
        <f t="shared" si="32"/>
        <v>0</v>
      </c>
      <c r="AO612" s="57"/>
      <c r="AP612" s="58">
        <f t="shared" si="33"/>
        <v>0</v>
      </c>
    </row>
    <row r="613" spans="1:42" ht="12.75" customHeight="1" x14ac:dyDescent="0.2">
      <c r="A613" s="78" t="s">
        <v>909</v>
      </c>
      <c r="B613" s="80">
        <v>44455</v>
      </c>
      <c r="C613" s="79" t="s">
        <v>910</v>
      </c>
      <c r="D613" s="47" t="s">
        <v>911</v>
      </c>
      <c r="E613" s="55"/>
      <c r="F613" s="56"/>
      <c r="G613" s="56">
        <v>-194568</v>
      </c>
      <c r="H613" s="56">
        <v>194568</v>
      </c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56">
        <f t="shared" si="32"/>
        <v>0</v>
      </c>
      <c r="AO613" s="57"/>
      <c r="AP613" s="58">
        <f t="shared" si="33"/>
        <v>0</v>
      </c>
    </row>
    <row r="614" spans="1:42" ht="12.75" customHeight="1" x14ac:dyDescent="0.2">
      <c r="A614" s="78" t="s">
        <v>912</v>
      </c>
      <c r="B614" s="80">
        <v>44462</v>
      </c>
      <c r="C614" s="79" t="s">
        <v>913</v>
      </c>
      <c r="D614" s="47" t="s">
        <v>300</v>
      </c>
      <c r="E614" s="55" t="s">
        <v>168</v>
      </c>
      <c r="F614" s="56"/>
      <c r="G614" s="56"/>
      <c r="H614" s="56"/>
      <c r="I614" s="56"/>
      <c r="J614" s="56"/>
      <c r="K614" s="56">
        <v>4096797.83</v>
      </c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>
        <f t="shared" si="32"/>
        <v>4096797.83</v>
      </c>
      <c r="AO614" s="57"/>
      <c r="AP614" s="58">
        <f t="shared" si="33"/>
        <v>4096797.83</v>
      </c>
    </row>
    <row r="615" spans="1:42" ht="12.75" customHeight="1" x14ac:dyDescent="0.2">
      <c r="A615" s="78" t="s">
        <v>914</v>
      </c>
      <c r="B615" s="80">
        <v>44462</v>
      </c>
      <c r="C615" s="79" t="s">
        <v>915</v>
      </c>
      <c r="D615" s="47" t="s">
        <v>204</v>
      </c>
      <c r="E615" s="55" t="s">
        <v>172</v>
      </c>
      <c r="F615" s="56"/>
      <c r="G615" s="56"/>
      <c r="H615" s="56"/>
      <c r="I615" s="56"/>
      <c r="J615" s="56">
        <v>34324188.75</v>
      </c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>
        <f t="shared" si="32"/>
        <v>34324188.75</v>
      </c>
      <c r="AO615" s="57"/>
      <c r="AP615" s="58">
        <f t="shared" si="33"/>
        <v>34324188.75</v>
      </c>
    </row>
    <row r="616" spans="1:42" ht="12.75" customHeight="1" x14ac:dyDescent="0.2">
      <c r="A616" s="78" t="s">
        <v>916</v>
      </c>
      <c r="B616" s="80">
        <v>44462</v>
      </c>
      <c r="C616" s="79" t="s">
        <v>917</v>
      </c>
      <c r="D616" s="47" t="s">
        <v>200</v>
      </c>
      <c r="E616" s="55" t="s">
        <v>137</v>
      </c>
      <c r="F616" s="56"/>
      <c r="G616" s="56"/>
      <c r="H616" s="56"/>
      <c r="I616" s="56"/>
      <c r="J616" s="56">
        <v>278808</v>
      </c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  <c r="AG616" s="56"/>
      <c r="AH616" s="56"/>
      <c r="AI616" s="56"/>
      <c r="AJ616" s="56"/>
      <c r="AK616" s="56"/>
      <c r="AL616" s="56"/>
      <c r="AM616" s="56"/>
      <c r="AN616" s="56">
        <f t="shared" si="32"/>
        <v>278808</v>
      </c>
      <c r="AO616" s="57"/>
      <c r="AP616" s="58">
        <f t="shared" si="33"/>
        <v>278808</v>
      </c>
    </row>
    <row r="617" spans="1:42" ht="12.75" customHeight="1" x14ac:dyDescent="0.2">
      <c r="A617" s="78" t="s">
        <v>918</v>
      </c>
      <c r="B617" s="80">
        <v>44462</v>
      </c>
      <c r="C617" s="79" t="s">
        <v>919</v>
      </c>
      <c r="D617" s="47" t="s">
        <v>424</v>
      </c>
      <c r="E617" s="55" t="s">
        <v>425</v>
      </c>
      <c r="F617" s="56"/>
      <c r="G617" s="56"/>
      <c r="H617" s="56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>
        <v>15000</v>
      </c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>
        <f t="shared" si="32"/>
        <v>15000</v>
      </c>
      <c r="AO617" s="57"/>
      <c r="AP617" s="58">
        <f t="shared" si="33"/>
        <v>15000</v>
      </c>
    </row>
    <row r="618" spans="1:42" ht="12.75" customHeight="1" x14ac:dyDescent="0.2">
      <c r="A618" s="78" t="s">
        <v>920</v>
      </c>
      <c r="B618" s="80">
        <v>44462</v>
      </c>
      <c r="C618" s="79" t="s">
        <v>921</v>
      </c>
      <c r="D618" s="47" t="s">
        <v>424</v>
      </c>
      <c r="E618" s="55" t="s">
        <v>922</v>
      </c>
      <c r="F618" s="56"/>
      <c r="G618" s="56"/>
      <c r="H618" s="56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>
        <v>2500000</v>
      </c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/>
      <c r="AN618" s="56">
        <f t="shared" si="32"/>
        <v>2500000</v>
      </c>
      <c r="AO618" s="57"/>
      <c r="AP618" s="58">
        <f t="shared" si="33"/>
        <v>2500000</v>
      </c>
    </row>
    <row r="619" spans="1:42" ht="12.75" customHeight="1" x14ac:dyDescent="0.2">
      <c r="A619" s="78" t="s">
        <v>923</v>
      </c>
      <c r="B619" s="80">
        <v>44462</v>
      </c>
      <c r="C619" s="79" t="s">
        <v>924</v>
      </c>
      <c r="D619" s="47" t="s">
        <v>925</v>
      </c>
      <c r="E619" s="55" t="s">
        <v>926</v>
      </c>
      <c r="F619" s="56"/>
      <c r="G619" s="56"/>
      <c r="H619" s="56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  <c r="AG619" s="56"/>
      <c r="AH619" s="56"/>
      <c r="AI619" s="56"/>
      <c r="AJ619" s="56"/>
      <c r="AK619" s="56"/>
      <c r="AL619" s="56">
        <v>563780309</v>
      </c>
      <c r="AM619" s="56"/>
      <c r="AN619" s="56">
        <f t="shared" si="32"/>
        <v>563780309</v>
      </c>
      <c r="AO619" s="57"/>
      <c r="AP619" s="58">
        <f t="shared" si="33"/>
        <v>563780309</v>
      </c>
    </row>
    <row r="620" spans="1:42" ht="12.75" customHeight="1" x14ac:dyDescent="0.2">
      <c r="A620" s="78" t="s">
        <v>927</v>
      </c>
      <c r="B620" s="80">
        <v>44462</v>
      </c>
      <c r="C620" s="79" t="s">
        <v>928</v>
      </c>
      <c r="D620" s="47" t="s">
        <v>929</v>
      </c>
      <c r="E620" s="55" t="s">
        <v>246</v>
      </c>
      <c r="F620" s="56"/>
      <c r="G620" s="56"/>
      <c r="H620" s="56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>
        <v>-2201504.6</v>
      </c>
      <c r="AL620" s="56"/>
      <c r="AM620" s="56"/>
      <c r="AN620" s="56">
        <f t="shared" si="32"/>
        <v>-2201504.6</v>
      </c>
      <c r="AO620" s="57"/>
      <c r="AP620" s="58">
        <f t="shared" si="33"/>
        <v>-2201504.6</v>
      </c>
    </row>
    <row r="621" spans="1:42" ht="12.75" customHeight="1" x14ac:dyDescent="0.2">
      <c r="A621" s="78"/>
      <c r="B621" s="80"/>
      <c r="C621" s="79"/>
      <c r="D621" s="47" t="s">
        <v>930</v>
      </c>
      <c r="E621" s="55" t="s">
        <v>246</v>
      </c>
      <c r="F621" s="56"/>
      <c r="G621" s="56">
        <v>859554.6</v>
      </c>
      <c r="H621" s="56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>
        <f t="shared" si="32"/>
        <v>859554.6</v>
      </c>
      <c r="AO621" s="57"/>
      <c r="AP621" s="58">
        <f t="shared" si="33"/>
        <v>859554.6</v>
      </c>
    </row>
    <row r="622" spans="1:42" ht="12.75" customHeight="1" x14ac:dyDescent="0.2">
      <c r="A622" s="78"/>
      <c r="B622" s="80"/>
      <c r="C622" s="79"/>
      <c r="D622" s="47" t="s">
        <v>931</v>
      </c>
      <c r="E622" s="55" t="s">
        <v>246</v>
      </c>
      <c r="F622" s="56"/>
      <c r="G622" s="56"/>
      <c r="H622" s="56"/>
      <c r="I622" s="56"/>
      <c r="J622" s="56">
        <v>1341950</v>
      </c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>
        <f t="shared" si="32"/>
        <v>1341950</v>
      </c>
      <c r="AO622" s="57"/>
      <c r="AP622" s="58">
        <f t="shared" si="33"/>
        <v>1341950</v>
      </c>
    </row>
    <row r="623" spans="1:42" ht="12.75" customHeight="1" x14ac:dyDescent="0.2">
      <c r="A623" s="78" t="s">
        <v>932</v>
      </c>
      <c r="B623" s="80">
        <v>44462</v>
      </c>
      <c r="C623" s="79" t="s">
        <v>933</v>
      </c>
      <c r="D623" s="47" t="s">
        <v>55</v>
      </c>
      <c r="E623" s="55"/>
      <c r="F623" s="56"/>
      <c r="G623" s="56"/>
      <c r="H623" s="56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>
        <v>-34801069.289999999</v>
      </c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/>
      <c r="AN623" s="56">
        <f t="shared" si="32"/>
        <v>-34801069.289999999</v>
      </c>
      <c r="AO623" s="57"/>
      <c r="AP623" s="58">
        <f t="shared" si="33"/>
        <v>-34801069.289999999</v>
      </c>
    </row>
    <row r="624" spans="1:42" ht="12.75" customHeight="1" x14ac:dyDescent="0.2">
      <c r="A624" s="78"/>
      <c r="B624" s="80"/>
      <c r="C624" s="79"/>
      <c r="D624" s="47" t="s">
        <v>56</v>
      </c>
      <c r="E624" s="55" t="s">
        <v>57</v>
      </c>
      <c r="F624" s="56"/>
      <c r="G624" s="56"/>
      <c r="H624" s="56"/>
      <c r="I624" s="56">
        <v>23802482.25</v>
      </c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>
        <f t="shared" si="32"/>
        <v>23802482.25</v>
      </c>
      <c r="AO624" s="57"/>
      <c r="AP624" s="58">
        <f t="shared" si="33"/>
        <v>23802482.25</v>
      </c>
    </row>
    <row r="625" spans="1:42" ht="12.75" customHeight="1" x14ac:dyDescent="0.2">
      <c r="A625" s="78"/>
      <c r="B625" s="80"/>
      <c r="C625" s="79"/>
      <c r="D625" s="47" t="s">
        <v>58</v>
      </c>
      <c r="E625" s="55" t="s">
        <v>59</v>
      </c>
      <c r="F625" s="56"/>
      <c r="G625" s="56"/>
      <c r="H625" s="56"/>
      <c r="I625" s="56">
        <v>2644720.25</v>
      </c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>
        <f t="shared" si="32"/>
        <v>2644720.25</v>
      </c>
      <c r="AO625" s="57"/>
      <c r="AP625" s="58">
        <f t="shared" si="33"/>
        <v>2644720.25</v>
      </c>
    </row>
    <row r="626" spans="1:42" ht="12.75" customHeight="1" x14ac:dyDescent="0.2">
      <c r="A626" s="78"/>
      <c r="B626" s="80"/>
      <c r="C626" s="79"/>
      <c r="D626" s="47" t="s">
        <v>60</v>
      </c>
      <c r="E626" s="55" t="s">
        <v>61</v>
      </c>
      <c r="F626" s="56"/>
      <c r="G626" s="56"/>
      <c r="H626" s="56"/>
      <c r="I626" s="56">
        <v>8353866.79</v>
      </c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>
        <f t="shared" si="32"/>
        <v>8353866.79</v>
      </c>
      <c r="AO626" s="57"/>
      <c r="AP626" s="58">
        <f t="shared" si="33"/>
        <v>8353866.79</v>
      </c>
    </row>
    <row r="627" spans="1:42" ht="12.75" customHeight="1" x14ac:dyDescent="0.2">
      <c r="A627" s="78" t="s">
        <v>934</v>
      </c>
      <c r="B627" s="80">
        <v>44462</v>
      </c>
      <c r="C627" s="79" t="s">
        <v>935</v>
      </c>
      <c r="D627" s="47" t="s">
        <v>55</v>
      </c>
      <c r="E627" s="55"/>
      <c r="F627" s="56"/>
      <c r="G627" s="56"/>
      <c r="H627" s="56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>
        <v>-891800.96</v>
      </c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>
        <f t="shared" si="32"/>
        <v>-891800.96</v>
      </c>
      <c r="AO627" s="57"/>
      <c r="AP627" s="58">
        <f t="shared" si="33"/>
        <v>-891800.96</v>
      </c>
    </row>
    <row r="628" spans="1:42" ht="12.75" customHeight="1" x14ac:dyDescent="0.2">
      <c r="A628" s="78"/>
      <c r="B628" s="80"/>
      <c r="C628" s="79"/>
      <c r="D628" s="47" t="s">
        <v>573</v>
      </c>
      <c r="E628" s="55" t="s">
        <v>57</v>
      </c>
      <c r="F628" s="56"/>
      <c r="G628" s="56"/>
      <c r="H628" s="56"/>
      <c r="I628" s="56"/>
      <c r="J628" s="56"/>
      <c r="K628" s="56"/>
      <c r="L628" s="56"/>
      <c r="M628" s="56"/>
      <c r="N628" s="56"/>
      <c r="O628" s="56">
        <v>891800.96</v>
      </c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>
        <f t="shared" si="32"/>
        <v>891800.96</v>
      </c>
      <c r="AO628" s="57"/>
      <c r="AP628" s="58">
        <f t="shared" si="33"/>
        <v>891800.96</v>
      </c>
    </row>
    <row r="629" spans="1:42" ht="12.75" customHeight="1" x14ac:dyDescent="0.2">
      <c r="A629" s="78" t="s">
        <v>936</v>
      </c>
      <c r="B629" s="80">
        <v>44462</v>
      </c>
      <c r="C629" s="79" t="s">
        <v>937</v>
      </c>
      <c r="D629" s="47" t="s">
        <v>217</v>
      </c>
      <c r="E629" s="55" t="s">
        <v>218</v>
      </c>
      <c r="F629" s="56"/>
      <c r="G629" s="56"/>
      <c r="H629" s="56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>
        <v>-150000</v>
      </c>
      <c r="Z629" s="56"/>
      <c r="AA629" s="56"/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/>
      <c r="AN629" s="56">
        <f t="shared" si="32"/>
        <v>-150000</v>
      </c>
      <c r="AO629" s="57"/>
      <c r="AP629" s="58">
        <f t="shared" si="33"/>
        <v>-150000</v>
      </c>
    </row>
    <row r="630" spans="1:42" ht="12.75" customHeight="1" x14ac:dyDescent="0.2">
      <c r="A630" s="78"/>
      <c r="B630" s="80"/>
      <c r="C630" s="79"/>
      <c r="D630" s="47" t="s">
        <v>938</v>
      </c>
      <c r="E630" s="55" t="s">
        <v>218</v>
      </c>
      <c r="F630" s="56"/>
      <c r="G630" s="56"/>
      <c r="H630" s="56"/>
      <c r="I630" s="56"/>
      <c r="J630" s="56"/>
      <c r="K630" s="56"/>
      <c r="L630" s="56"/>
      <c r="M630" s="56"/>
      <c r="N630" s="56">
        <v>150000</v>
      </c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>
        <f t="shared" si="32"/>
        <v>150000</v>
      </c>
      <c r="AO630" s="57"/>
      <c r="AP630" s="58">
        <f t="shared" si="33"/>
        <v>150000</v>
      </c>
    </row>
    <row r="631" spans="1:42" ht="12.75" customHeight="1" x14ac:dyDescent="0.2">
      <c r="A631" s="78" t="s">
        <v>939</v>
      </c>
      <c r="B631" s="80">
        <v>44469</v>
      </c>
      <c r="C631" s="79" t="s">
        <v>940</v>
      </c>
      <c r="D631" s="47" t="s">
        <v>553</v>
      </c>
      <c r="E631" s="55" t="s">
        <v>172</v>
      </c>
      <c r="F631" s="56"/>
      <c r="G631" s="56"/>
      <c r="H631" s="56"/>
      <c r="I631" s="56"/>
      <c r="J631" s="56"/>
      <c r="K631" s="56">
        <v>1014000</v>
      </c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  <c r="AG631" s="56"/>
      <c r="AH631" s="56"/>
      <c r="AI631" s="56"/>
      <c r="AJ631" s="56"/>
      <c r="AK631" s="56"/>
      <c r="AL631" s="56"/>
      <c r="AM631" s="56"/>
      <c r="AN631" s="56">
        <f t="shared" si="32"/>
        <v>1014000</v>
      </c>
      <c r="AO631" s="57"/>
      <c r="AP631" s="58">
        <f t="shared" si="33"/>
        <v>1014000</v>
      </c>
    </row>
    <row r="632" spans="1:42" ht="12.75" customHeight="1" x14ac:dyDescent="0.2">
      <c r="A632" s="78" t="s">
        <v>941</v>
      </c>
      <c r="B632" s="80">
        <v>44469</v>
      </c>
      <c r="C632" s="79" t="s">
        <v>942</v>
      </c>
      <c r="D632" s="47" t="s">
        <v>943</v>
      </c>
      <c r="E632" s="55" t="s">
        <v>176</v>
      </c>
      <c r="F632" s="56"/>
      <c r="G632" s="56"/>
      <c r="H632" s="56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>
        <v>80902302</v>
      </c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  <c r="AG632" s="56"/>
      <c r="AH632" s="56"/>
      <c r="AI632" s="56"/>
      <c r="AJ632" s="56"/>
      <c r="AK632" s="56"/>
      <c r="AL632" s="56"/>
      <c r="AM632" s="56"/>
      <c r="AN632" s="56">
        <f t="shared" si="32"/>
        <v>80902302</v>
      </c>
      <c r="AO632" s="57"/>
      <c r="AP632" s="58">
        <f t="shared" si="33"/>
        <v>80902302</v>
      </c>
    </row>
    <row r="633" spans="1:42" ht="12.75" customHeight="1" x14ac:dyDescent="0.2">
      <c r="A633" s="78" t="s">
        <v>944</v>
      </c>
      <c r="B633" s="80">
        <v>44469</v>
      </c>
      <c r="C633" s="79" t="s">
        <v>945</v>
      </c>
      <c r="D633" s="47" t="s">
        <v>121</v>
      </c>
      <c r="E633" s="55" t="s">
        <v>122</v>
      </c>
      <c r="F633" s="56"/>
      <c r="G633" s="56"/>
      <c r="H633" s="56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>
        <v>14336.25</v>
      </c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  <c r="AG633" s="56"/>
      <c r="AH633" s="56"/>
      <c r="AI633" s="56"/>
      <c r="AJ633" s="56"/>
      <c r="AK633" s="56"/>
      <c r="AL633" s="56"/>
      <c r="AM633" s="56"/>
      <c r="AN633" s="56">
        <f t="shared" si="32"/>
        <v>14336.25</v>
      </c>
      <c r="AO633" s="57"/>
      <c r="AP633" s="58">
        <f t="shared" si="33"/>
        <v>14336.25</v>
      </c>
    </row>
    <row r="634" spans="1:42" ht="12.75" customHeight="1" x14ac:dyDescent="0.2">
      <c r="A634" s="78" t="s">
        <v>946</v>
      </c>
      <c r="B634" s="80">
        <v>44469</v>
      </c>
      <c r="C634" s="79" t="s">
        <v>947</v>
      </c>
      <c r="D634" s="47" t="s">
        <v>200</v>
      </c>
      <c r="E634" s="55" t="s">
        <v>137</v>
      </c>
      <c r="F634" s="56"/>
      <c r="G634" s="56"/>
      <c r="H634" s="56"/>
      <c r="I634" s="56"/>
      <c r="J634" s="56">
        <v>2000000</v>
      </c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  <c r="AG634" s="56"/>
      <c r="AH634" s="56"/>
      <c r="AI634" s="56"/>
      <c r="AJ634" s="56"/>
      <c r="AK634" s="56"/>
      <c r="AL634" s="56"/>
      <c r="AM634" s="56"/>
      <c r="AN634" s="56">
        <f t="shared" si="32"/>
        <v>2000000</v>
      </c>
      <c r="AO634" s="57"/>
      <c r="AP634" s="58">
        <f t="shared" si="33"/>
        <v>2000000</v>
      </c>
    </row>
    <row r="635" spans="1:42" ht="12.75" customHeight="1" x14ac:dyDescent="0.2">
      <c r="A635" s="78" t="s">
        <v>948</v>
      </c>
      <c r="B635" s="80">
        <v>44469</v>
      </c>
      <c r="C635" s="79" t="s">
        <v>949</v>
      </c>
      <c r="D635" s="47" t="s">
        <v>273</v>
      </c>
      <c r="E635" s="55" t="s">
        <v>137</v>
      </c>
      <c r="F635" s="56"/>
      <c r="G635" s="56"/>
      <c r="H635" s="56"/>
      <c r="I635" s="56"/>
      <c r="J635" s="56">
        <v>382233</v>
      </c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>
        <f t="shared" si="32"/>
        <v>382233</v>
      </c>
      <c r="AO635" s="57"/>
      <c r="AP635" s="58">
        <f t="shared" si="33"/>
        <v>382233</v>
      </c>
    </row>
    <row r="636" spans="1:42" ht="12.75" customHeight="1" x14ac:dyDescent="0.2">
      <c r="A636" s="78" t="s">
        <v>950</v>
      </c>
      <c r="B636" s="80">
        <v>44469</v>
      </c>
      <c r="C636" s="79" t="s">
        <v>951</v>
      </c>
      <c r="D636" s="47" t="s">
        <v>200</v>
      </c>
      <c r="E636" s="55" t="s">
        <v>137</v>
      </c>
      <c r="F636" s="56"/>
      <c r="G636" s="56"/>
      <c r="H636" s="56"/>
      <c r="I636" s="56"/>
      <c r="J636" s="56">
        <v>245056</v>
      </c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  <c r="AG636" s="56"/>
      <c r="AH636" s="56"/>
      <c r="AI636" s="56"/>
      <c r="AJ636" s="56"/>
      <c r="AK636" s="56"/>
      <c r="AL636" s="56"/>
      <c r="AM636" s="56"/>
      <c r="AN636" s="56">
        <f t="shared" si="32"/>
        <v>245056</v>
      </c>
      <c r="AO636" s="57"/>
      <c r="AP636" s="58">
        <f t="shared" si="33"/>
        <v>245056</v>
      </c>
    </row>
    <row r="637" spans="1:42" ht="12.75" customHeight="1" x14ac:dyDescent="0.2">
      <c r="A637" s="78" t="s">
        <v>952</v>
      </c>
      <c r="B637" s="80">
        <v>44469</v>
      </c>
      <c r="C637" s="79" t="s">
        <v>953</v>
      </c>
      <c r="D637" s="47" t="s">
        <v>200</v>
      </c>
      <c r="E637" s="55" t="s">
        <v>954</v>
      </c>
      <c r="F637" s="56"/>
      <c r="G637" s="56"/>
      <c r="H637" s="56"/>
      <c r="I637" s="56"/>
      <c r="J637" s="56">
        <v>1300000</v>
      </c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  <c r="AG637" s="56"/>
      <c r="AH637" s="56"/>
      <c r="AI637" s="56"/>
      <c r="AJ637" s="56"/>
      <c r="AK637" s="56"/>
      <c r="AL637" s="56"/>
      <c r="AM637" s="56"/>
      <c r="AN637" s="56">
        <f t="shared" si="32"/>
        <v>1300000</v>
      </c>
      <c r="AO637" s="57"/>
      <c r="AP637" s="58">
        <f t="shared" si="33"/>
        <v>1300000</v>
      </c>
    </row>
    <row r="638" spans="1:42" ht="12.75" customHeight="1" x14ac:dyDescent="0.2">
      <c r="A638" s="78" t="s">
        <v>955</v>
      </c>
      <c r="B638" s="80">
        <v>44469</v>
      </c>
      <c r="C638" s="79" t="s">
        <v>956</v>
      </c>
      <c r="D638" s="47" t="s">
        <v>957</v>
      </c>
      <c r="E638" s="55" t="s">
        <v>437</v>
      </c>
      <c r="F638" s="56"/>
      <c r="G638" s="56"/>
      <c r="H638" s="56"/>
      <c r="I638" s="56"/>
      <c r="J638" s="56"/>
      <c r="K638" s="56">
        <v>1638080.5</v>
      </c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>
        <v>-1638080.5</v>
      </c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>
        <f t="shared" si="32"/>
        <v>0</v>
      </c>
      <c r="AO638" s="57"/>
      <c r="AP638" s="58">
        <f t="shared" si="33"/>
        <v>0</v>
      </c>
    </row>
    <row r="639" spans="1:42" ht="12.75" customHeight="1" x14ac:dyDescent="0.2">
      <c r="A639" s="78" t="s">
        <v>958</v>
      </c>
      <c r="B639" s="80">
        <v>44469</v>
      </c>
      <c r="C639" s="79" t="s">
        <v>959</v>
      </c>
      <c r="D639" s="47" t="s">
        <v>55</v>
      </c>
      <c r="E639" s="55"/>
      <c r="F639" s="56"/>
      <c r="G639" s="56"/>
      <c r="H639" s="56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>
        <v>-36118.5</v>
      </c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>
        <f t="shared" si="32"/>
        <v>-36118.5</v>
      </c>
      <c r="AO639" s="57"/>
      <c r="AP639" s="58">
        <f t="shared" si="33"/>
        <v>-36118.5</v>
      </c>
    </row>
    <row r="640" spans="1:42" ht="12.75" customHeight="1" x14ac:dyDescent="0.2">
      <c r="A640" s="78"/>
      <c r="B640" s="80"/>
      <c r="C640" s="79"/>
      <c r="D640" s="47" t="s">
        <v>960</v>
      </c>
      <c r="E640" s="55" t="s">
        <v>59</v>
      </c>
      <c r="F640" s="56"/>
      <c r="G640" s="56"/>
      <c r="H640" s="56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>
        <v>36118.5</v>
      </c>
      <c r="AM640" s="56"/>
      <c r="AN640" s="56">
        <f t="shared" si="32"/>
        <v>36118.5</v>
      </c>
      <c r="AO640" s="57"/>
      <c r="AP640" s="58">
        <f t="shared" si="33"/>
        <v>36118.5</v>
      </c>
    </row>
    <row r="641" spans="1:42" ht="12.75" customHeight="1" x14ac:dyDescent="0.2">
      <c r="A641" s="78" t="s">
        <v>961</v>
      </c>
      <c r="B641" s="80">
        <v>44469</v>
      </c>
      <c r="C641" s="79" t="s">
        <v>962</v>
      </c>
      <c r="D641" s="47" t="s">
        <v>55</v>
      </c>
      <c r="E641" s="55"/>
      <c r="F641" s="56"/>
      <c r="G641" s="56"/>
      <c r="H641" s="56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>
        <v>-33524626.989999998</v>
      </c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/>
      <c r="AN641" s="56">
        <f t="shared" si="32"/>
        <v>-33524626.989999998</v>
      </c>
      <c r="AO641" s="57"/>
      <c r="AP641" s="58">
        <f t="shared" si="33"/>
        <v>-33524626.989999998</v>
      </c>
    </row>
    <row r="642" spans="1:42" ht="12.75" customHeight="1" x14ac:dyDescent="0.2">
      <c r="A642" s="78"/>
      <c r="B642" s="80"/>
      <c r="C642" s="79"/>
      <c r="D642" s="47" t="s">
        <v>56</v>
      </c>
      <c r="E642" s="55" t="s">
        <v>57</v>
      </c>
      <c r="F642" s="56"/>
      <c r="G642" s="56"/>
      <c r="H642" s="56"/>
      <c r="I642" s="56">
        <v>19445530.829999998</v>
      </c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>
        <f t="shared" si="32"/>
        <v>19445530.829999998</v>
      </c>
      <c r="AO642" s="57"/>
      <c r="AP642" s="58">
        <f t="shared" si="33"/>
        <v>19445530.829999998</v>
      </c>
    </row>
    <row r="643" spans="1:42" ht="12.75" customHeight="1" x14ac:dyDescent="0.2">
      <c r="A643" s="78"/>
      <c r="B643" s="80"/>
      <c r="C643" s="79"/>
      <c r="D643" s="47" t="s">
        <v>58</v>
      </c>
      <c r="E643" s="55" t="s">
        <v>59</v>
      </c>
      <c r="F643" s="56"/>
      <c r="G643" s="56"/>
      <c r="H643" s="56"/>
      <c r="I643" s="56">
        <v>5015956.1399999997</v>
      </c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56">
        <f t="shared" si="32"/>
        <v>5015956.1399999997</v>
      </c>
      <c r="AO643" s="57"/>
      <c r="AP643" s="58">
        <f t="shared" si="33"/>
        <v>5015956.1399999997</v>
      </c>
    </row>
    <row r="644" spans="1:42" ht="12.75" customHeight="1" thickBot="1" x14ac:dyDescent="0.25">
      <c r="A644" s="107"/>
      <c r="B644" s="108"/>
      <c r="C644" s="109"/>
      <c r="D644" s="110" t="s">
        <v>60</v>
      </c>
      <c r="E644" s="111" t="s">
        <v>61</v>
      </c>
      <c r="F644" s="112"/>
      <c r="G644" s="112"/>
      <c r="H644" s="112"/>
      <c r="I644" s="112">
        <v>9063140.0199999996</v>
      </c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2"/>
      <c r="U644" s="112"/>
      <c r="V644" s="112"/>
      <c r="W644" s="112"/>
      <c r="X644" s="112"/>
      <c r="Y644" s="112"/>
      <c r="Z644" s="112"/>
      <c r="AA644" s="112"/>
      <c r="AB644" s="112"/>
      <c r="AC644" s="112"/>
      <c r="AD644" s="112"/>
      <c r="AE644" s="112"/>
      <c r="AF644" s="112"/>
      <c r="AG644" s="112"/>
      <c r="AH644" s="112"/>
      <c r="AI644" s="112"/>
      <c r="AJ644" s="112"/>
      <c r="AK644" s="112"/>
      <c r="AL644" s="112"/>
      <c r="AM644" s="112"/>
      <c r="AN644" s="112">
        <f t="shared" si="32"/>
        <v>9063140.0199999996</v>
      </c>
      <c r="AO644" s="113"/>
      <c r="AP644" s="41">
        <f t="shared" si="33"/>
        <v>9063140.0199999996</v>
      </c>
    </row>
    <row r="645" spans="1:42" ht="18" customHeight="1" thickBot="1" x14ac:dyDescent="0.25">
      <c r="A645" s="140" t="s">
        <v>963</v>
      </c>
      <c r="B645" s="141"/>
      <c r="C645" s="142"/>
      <c r="D645" s="114"/>
      <c r="E645" s="115"/>
      <c r="F645" s="116">
        <f t="shared" ref="F645:AO645" si="34">SUM(F571:F644)</f>
        <v>127636524.16</v>
      </c>
      <c r="G645" s="116">
        <f t="shared" si="34"/>
        <v>58745402.600000001</v>
      </c>
      <c r="H645" s="116">
        <f t="shared" si="34"/>
        <v>58948012.359999999</v>
      </c>
      <c r="I645" s="116">
        <f t="shared" si="34"/>
        <v>7456931151.4099989</v>
      </c>
      <c r="J645" s="116">
        <f t="shared" si="34"/>
        <v>23134294425.350002</v>
      </c>
      <c r="K645" s="116">
        <f t="shared" si="34"/>
        <v>681270674.52999997</v>
      </c>
      <c r="L645" s="116">
        <f t="shared" si="34"/>
        <v>1113237337.55</v>
      </c>
      <c r="M645" s="116">
        <f t="shared" si="34"/>
        <v>89531220.790000007</v>
      </c>
      <c r="N645" s="116">
        <f t="shared" si="34"/>
        <v>1074762401.22</v>
      </c>
      <c r="O645" s="116">
        <f t="shared" si="34"/>
        <v>306184156.38999999</v>
      </c>
      <c r="P645" s="116">
        <f t="shared" si="34"/>
        <v>195613750.91</v>
      </c>
      <c r="Q645" s="116">
        <f t="shared" si="34"/>
        <v>1036331897.49</v>
      </c>
      <c r="R645" s="116">
        <f t="shared" si="34"/>
        <v>4999306</v>
      </c>
      <c r="S645" s="116">
        <f t="shared" si="34"/>
        <v>560566000</v>
      </c>
      <c r="T645" s="116">
        <f t="shared" si="34"/>
        <v>8966725.0399999991</v>
      </c>
      <c r="U645" s="116">
        <f t="shared" si="34"/>
        <v>2591366.15</v>
      </c>
      <c r="V645" s="116">
        <f t="shared" si="34"/>
        <v>3322436545.4799995</v>
      </c>
      <c r="W645" s="116">
        <f t="shared" si="34"/>
        <v>6170870.1699999999</v>
      </c>
      <c r="X645" s="116">
        <f t="shared" si="34"/>
        <v>440600283.25</v>
      </c>
      <c r="Y645" s="116">
        <f t="shared" si="34"/>
        <v>346446731.39999998</v>
      </c>
      <c r="Z645" s="116">
        <f t="shared" si="34"/>
        <v>24660380.5</v>
      </c>
      <c r="AA645" s="116">
        <f t="shared" si="34"/>
        <v>39122370.960000001</v>
      </c>
      <c r="AB645" s="116">
        <f t="shared" si="34"/>
        <v>1929301283.5200014</v>
      </c>
      <c r="AC645" s="116">
        <f t="shared" si="34"/>
        <v>136287673.86000001</v>
      </c>
      <c r="AD645" s="116">
        <f t="shared" si="34"/>
        <v>6374603.0099999998</v>
      </c>
      <c r="AE645" s="116">
        <f t="shared" si="34"/>
        <v>15329206.060000001</v>
      </c>
      <c r="AF645" s="116">
        <f t="shared" si="34"/>
        <v>16562310.310000002</v>
      </c>
      <c r="AG645" s="116">
        <f t="shared" si="34"/>
        <v>332567031.5</v>
      </c>
      <c r="AH645" s="116">
        <f t="shared" si="34"/>
        <v>85894661.319999993</v>
      </c>
      <c r="AI645" s="116">
        <f t="shared" si="34"/>
        <v>25050000</v>
      </c>
      <c r="AJ645" s="116">
        <f t="shared" si="34"/>
        <v>618997.44999999995</v>
      </c>
      <c r="AK645" s="116">
        <f t="shared" si="34"/>
        <v>92232124.430000007</v>
      </c>
      <c r="AL645" s="116">
        <f t="shared" si="34"/>
        <v>3023744517.2600002</v>
      </c>
      <c r="AM645" s="116">
        <f t="shared" si="34"/>
        <v>4000000</v>
      </c>
      <c r="AN645" s="116">
        <f t="shared" si="34"/>
        <v>45758009942.429985</v>
      </c>
      <c r="AO645" s="116">
        <f t="shared" si="34"/>
        <v>19751928.559999999</v>
      </c>
      <c r="AP645" s="101">
        <f>SUM(AN645:AO645)</f>
        <v>45777761870.989983</v>
      </c>
    </row>
    <row r="646" spans="1:42" ht="12.75" customHeight="1" x14ac:dyDescent="0.2">
      <c r="A646" s="78" t="s">
        <v>964</v>
      </c>
      <c r="B646" s="80">
        <v>44476</v>
      </c>
      <c r="C646" s="79" t="s">
        <v>965</v>
      </c>
      <c r="D646" s="47" t="s">
        <v>300</v>
      </c>
      <c r="E646" s="117" t="s">
        <v>381</v>
      </c>
      <c r="F646" s="56"/>
      <c r="G646" s="56"/>
      <c r="H646" s="56"/>
      <c r="I646" s="56"/>
      <c r="J646" s="56"/>
      <c r="K646" s="56">
        <v>24966930.640000001</v>
      </c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  <c r="AG646" s="56"/>
      <c r="AH646" s="56"/>
      <c r="AI646" s="56"/>
      <c r="AJ646" s="56"/>
      <c r="AK646" s="56"/>
      <c r="AL646" s="56"/>
      <c r="AM646" s="56"/>
      <c r="AN646" s="56">
        <f t="shared" si="32"/>
        <v>24966930.640000001</v>
      </c>
      <c r="AO646" s="57"/>
      <c r="AP646" s="58">
        <f t="shared" si="33"/>
        <v>24966930.640000001</v>
      </c>
    </row>
    <row r="647" spans="1:42" ht="12.75" customHeight="1" x14ac:dyDescent="0.2">
      <c r="A647" s="78" t="s">
        <v>966</v>
      </c>
      <c r="B647" s="80">
        <v>44476</v>
      </c>
      <c r="C647" s="79" t="s">
        <v>967</v>
      </c>
      <c r="D647" s="47" t="s">
        <v>200</v>
      </c>
      <c r="E647" s="55" t="s">
        <v>137</v>
      </c>
      <c r="F647" s="56"/>
      <c r="G647" s="56"/>
      <c r="H647" s="56"/>
      <c r="I647" s="56"/>
      <c r="J647" s="56">
        <v>649462</v>
      </c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  <c r="AG647" s="56"/>
      <c r="AH647" s="56"/>
      <c r="AI647" s="56"/>
      <c r="AJ647" s="56"/>
      <c r="AK647" s="56"/>
      <c r="AL647" s="56"/>
      <c r="AM647" s="56"/>
      <c r="AN647" s="56">
        <f t="shared" si="32"/>
        <v>649462</v>
      </c>
      <c r="AO647" s="57"/>
      <c r="AP647" s="58">
        <f t="shared" si="33"/>
        <v>649462</v>
      </c>
    </row>
    <row r="648" spans="1:42" ht="12.75" customHeight="1" x14ac:dyDescent="0.2">
      <c r="A648" s="78" t="s">
        <v>968</v>
      </c>
      <c r="B648" s="80">
        <v>44476</v>
      </c>
      <c r="C648" s="79" t="s">
        <v>969</v>
      </c>
      <c r="D648" s="47" t="s">
        <v>200</v>
      </c>
      <c r="E648" s="55" t="s">
        <v>954</v>
      </c>
      <c r="F648" s="56"/>
      <c r="G648" s="56"/>
      <c r="H648" s="56"/>
      <c r="I648" s="56"/>
      <c r="J648" s="56">
        <v>500000</v>
      </c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  <c r="AG648" s="56"/>
      <c r="AH648" s="56"/>
      <c r="AI648" s="56"/>
      <c r="AJ648" s="56"/>
      <c r="AK648" s="56"/>
      <c r="AL648" s="56"/>
      <c r="AM648" s="56"/>
      <c r="AN648" s="56">
        <f t="shared" ref="AN648:AN700" si="35">SUM(F648:AM648)</f>
        <v>500000</v>
      </c>
      <c r="AO648" s="57"/>
      <c r="AP648" s="58">
        <f t="shared" ref="AP648:AP700" si="36">SUM(AN648:AO648)</f>
        <v>500000</v>
      </c>
    </row>
    <row r="649" spans="1:42" ht="12.75" customHeight="1" x14ac:dyDescent="0.2">
      <c r="A649" s="78" t="s">
        <v>970</v>
      </c>
      <c r="B649" s="80">
        <v>44476</v>
      </c>
      <c r="C649" s="79" t="s">
        <v>971</v>
      </c>
      <c r="D649" s="47" t="s">
        <v>407</v>
      </c>
      <c r="E649" s="55" t="s">
        <v>163</v>
      </c>
      <c r="F649" s="56"/>
      <c r="G649" s="56"/>
      <c r="H649" s="56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>
        <v>-7000000</v>
      </c>
      <c r="AG649" s="56"/>
      <c r="AH649" s="56"/>
      <c r="AI649" s="56"/>
      <c r="AJ649" s="56"/>
      <c r="AK649" s="56"/>
      <c r="AL649" s="56"/>
      <c r="AM649" s="56"/>
      <c r="AN649" s="56">
        <f t="shared" si="35"/>
        <v>-7000000</v>
      </c>
      <c r="AO649" s="57"/>
      <c r="AP649" s="58">
        <f t="shared" si="36"/>
        <v>-7000000</v>
      </c>
    </row>
    <row r="650" spans="1:42" ht="12.75" customHeight="1" x14ac:dyDescent="0.2">
      <c r="A650" s="78"/>
      <c r="B650" s="80"/>
      <c r="C650" s="79"/>
      <c r="D650" s="47" t="s">
        <v>972</v>
      </c>
      <c r="E650" s="55" t="s">
        <v>973</v>
      </c>
      <c r="F650" s="56"/>
      <c r="G650" s="56"/>
      <c r="H650" s="56"/>
      <c r="I650" s="56"/>
      <c r="J650" s="56"/>
      <c r="K650" s="56"/>
      <c r="L650" s="56"/>
      <c r="M650" s="56"/>
      <c r="N650" s="56">
        <v>7000000</v>
      </c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>
        <f t="shared" si="35"/>
        <v>7000000</v>
      </c>
      <c r="AO650" s="57"/>
      <c r="AP650" s="58">
        <f t="shared" si="36"/>
        <v>7000000</v>
      </c>
    </row>
    <row r="651" spans="1:42" ht="12.75" customHeight="1" x14ac:dyDescent="0.2">
      <c r="A651" s="78" t="s">
        <v>974</v>
      </c>
      <c r="B651" s="80">
        <v>44476</v>
      </c>
      <c r="C651" s="79" t="s">
        <v>975</v>
      </c>
      <c r="D651" s="47" t="s">
        <v>55</v>
      </c>
      <c r="E651" s="55"/>
      <c r="F651" s="56"/>
      <c r="G651" s="56"/>
      <c r="H651" s="56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>
        <v>-1685698.5</v>
      </c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>
        <f t="shared" si="35"/>
        <v>-1685698.5</v>
      </c>
      <c r="AO651" s="57"/>
      <c r="AP651" s="58">
        <f t="shared" si="36"/>
        <v>-1685698.5</v>
      </c>
    </row>
    <row r="652" spans="1:42" ht="12.75" customHeight="1" x14ac:dyDescent="0.2">
      <c r="A652" s="78"/>
      <c r="B652" s="80"/>
      <c r="C652" s="79"/>
      <c r="D652" s="47" t="s">
        <v>56</v>
      </c>
      <c r="E652" s="55" t="s">
        <v>57</v>
      </c>
      <c r="F652" s="56"/>
      <c r="G652" s="56"/>
      <c r="H652" s="56"/>
      <c r="I652" s="56">
        <v>182298.6</v>
      </c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  <c r="AG652" s="56"/>
      <c r="AH652" s="56"/>
      <c r="AI652" s="56"/>
      <c r="AJ652" s="56"/>
      <c r="AK652" s="56"/>
      <c r="AL652" s="56"/>
      <c r="AM652" s="56"/>
      <c r="AN652" s="56">
        <f t="shared" si="35"/>
        <v>182298.6</v>
      </c>
      <c r="AO652" s="57"/>
      <c r="AP652" s="58">
        <f t="shared" si="36"/>
        <v>182298.6</v>
      </c>
    </row>
    <row r="653" spans="1:42" ht="12.75" customHeight="1" x14ac:dyDescent="0.2">
      <c r="A653" s="78"/>
      <c r="B653" s="80"/>
      <c r="C653" s="79"/>
      <c r="D653" s="47" t="s">
        <v>58</v>
      </c>
      <c r="E653" s="55" t="s">
        <v>59</v>
      </c>
      <c r="F653" s="56"/>
      <c r="G653" s="56"/>
      <c r="H653" s="56"/>
      <c r="I653" s="56">
        <v>20255.400000000001</v>
      </c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  <c r="AG653" s="56"/>
      <c r="AH653" s="56"/>
      <c r="AI653" s="56"/>
      <c r="AJ653" s="56"/>
      <c r="AK653" s="56"/>
      <c r="AL653" s="56"/>
      <c r="AM653" s="56"/>
      <c r="AN653" s="56">
        <f t="shared" si="35"/>
        <v>20255.400000000001</v>
      </c>
      <c r="AO653" s="57"/>
      <c r="AP653" s="58">
        <f t="shared" si="36"/>
        <v>20255.400000000001</v>
      </c>
    </row>
    <row r="654" spans="1:42" ht="12.75" customHeight="1" x14ac:dyDescent="0.2">
      <c r="A654" s="78"/>
      <c r="B654" s="80"/>
      <c r="C654" s="79"/>
      <c r="D654" s="47" t="s">
        <v>60</v>
      </c>
      <c r="E654" s="55" t="s">
        <v>61</v>
      </c>
      <c r="F654" s="56"/>
      <c r="G654" s="56"/>
      <c r="H654" s="56"/>
      <c r="I654" s="56">
        <v>1483144.5</v>
      </c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  <c r="AG654" s="56"/>
      <c r="AH654" s="56"/>
      <c r="AI654" s="56"/>
      <c r="AJ654" s="56"/>
      <c r="AK654" s="56"/>
      <c r="AL654" s="56"/>
      <c r="AM654" s="56"/>
      <c r="AN654" s="56">
        <f t="shared" si="35"/>
        <v>1483144.5</v>
      </c>
      <c r="AO654" s="57"/>
      <c r="AP654" s="58">
        <f t="shared" si="36"/>
        <v>1483144.5</v>
      </c>
    </row>
    <row r="655" spans="1:42" ht="12.75" customHeight="1" x14ac:dyDescent="0.2">
      <c r="A655" s="78" t="s">
        <v>976</v>
      </c>
      <c r="B655" s="80">
        <v>44476</v>
      </c>
      <c r="C655" s="79" t="s">
        <v>977</v>
      </c>
      <c r="D655" s="47" t="s">
        <v>436</v>
      </c>
      <c r="E655" s="55" t="s">
        <v>437</v>
      </c>
      <c r="F655" s="56"/>
      <c r="G655" s="56"/>
      <c r="H655" s="56"/>
      <c r="I655" s="56"/>
      <c r="J655" s="56">
        <v>1211290</v>
      </c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>
        <v>-1211290</v>
      </c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>
        <f t="shared" si="35"/>
        <v>0</v>
      </c>
      <c r="AO655" s="57"/>
      <c r="AP655" s="58">
        <f t="shared" si="36"/>
        <v>0</v>
      </c>
    </row>
    <row r="656" spans="1:42" ht="12.75" customHeight="1" x14ac:dyDescent="0.2">
      <c r="A656" s="78" t="s">
        <v>978</v>
      </c>
      <c r="B656" s="80">
        <v>44476</v>
      </c>
      <c r="C656" s="79" t="s">
        <v>979</v>
      </c>
      <c r="D656" s="47" t="s">
        <v>877</v>
      </c>
      <c r="E656" s="55" t="s">
        <v>980</v>
      </c>
      <c r="F656" s="56"/>
      <c r="G656" s="56"/>
      <c r="H656" s="56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  <c r="AG656" s="56">
        <v>-261843997.56</v>
      </c>
      <c r="AH656" s="56"/>
      <c r="AI656" s="56"/>
      <c r="AJ656" s="56"/>
      <c r="AK656" s="56"/>
      <c r="AL656" s="56"/>
      <c r="AM656" s="56"/>
      <c r="AN656" s="56">
        <f t="shared" si="35"/>
        <v>-261843997.56</v>
      </c>
      <c r="AO656" s="57"/>
      <c r="AP656" s="58">
        <f t="shared" si="36"/>
        <v>-261843997.56</v>
      </c>
    </row>
    <row r="657" spans="1:42" ht="12.75" customHeight="1" x14ac:dyDescent="0.2">
      <c r="A657" s="78"/>
      <c r="B657" s="80"/>
      <c r="C657" s="79"/>
      <c r="D657" s="47" t="s">
        <v>981</v>
      </c>
      <c r="E657" s="55" t="s">
        <v>982</v>
      </c>
      <c r="F657" s="56"/>
      <c r="G657" s="56"/>
      <c r="H657" s="56"/>
      <c r="I657" s="56">
        <v>-833109.38</v>
      </c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  <c r="AG657" s="56"/>
      <c r="AH657" s="56"/>
      <c r="AI657" s="56"/>
      <c r="AJ657" s="56"/>
      <c r="AK657" s="56"/>
      <c r="AL657" s="56"/>
      <c r="AM657" s="56"/>
      <c r="AN657" s="56">
        <f t="shared" si="35"/>
        <v>-833109.38</v>
      </c>
      <c r="AO657" s="57"/>
      <c r="AP657" s="58">
        <f t="shared" si="36"/>
        <v>-833109.38</v>
      </c>
    </row>
    <row r="658" spans="1:42" x14ac:dyDescent="0.2">
      <c r="A658" s="78"/>
      <c r="B658" s="80"/>
      <c r="C658" s="79"/>
      <c r="D658" s="47" t="s">
        <v>983</v>
      </c>
      <c r="E658" s="55" t="s">
        <v>982</v>
      </c>
      <c r="F658" s="56"/>
      <c r="G658" s="56"/>
      <c r="H658" s="56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  <c r="AG658" s="56"/>
      <c r="AH658" s="56"/>
      <c r="AI658" s="56"/>
      <c r="AJ658" s="56"/>
      <c r="AK658" s="56"/>
      <c r="AL658" s="56">
        <v>262677106.94</v>
      </c>
      <c r="AM658" s="56"/>
      <c r="AN658" s="56">
        <f t="shared" si="35"/>
        <v>262677106.94</v>
      </c>
      <c r="AO658" s="57"/>
      <c r="AP658" s="58">
        <f t="shared" si="36"/>
        <v>262677106.94</v>
      </c>
    </row>
    <row r="659" spans="1:42" x14ac:dyDescent="0.2">
      <c r="A659" s="78" t="s">
        <v>984</v>
      </c>
      <c r="B659" s="80">
        <v>44483</v>
      </c>
      <c r="C659" s="79" t="s">
        <v>985</v>
      </c>
      <c r="D659" s="47" t="s">
        <v>986</v>
      </c>
      <c r="E659" s="55" t="s">
        <v>987</v>
      </c>
      <c r="F659" s="56"/>
      <c r="G659" s="56"/>
      <c r="H659" s="56"/>
      <c r="I659" s="56"/>
      <c r="J659" s="56"/>
      <c r="K659" s="56"/>
      <c r="L659" s="56"/>
      <c r="M659" s="56"/>
      <c r="N659" s="56">
        <v>55996398.340000004</v>
      </c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  <c r="AG659" s="56"/>
      <c r="AH659" s="56"/>
      <c r="AI659" s="56"/>
      <c r="AJ659" s="56"/>
      <c r="AK659" s="56"/>
      <c r="AL659" s="56"/>
      <c r="AM659" s="56"/>
      <c r="AN659" s="56">
        <f t="shared" si="35"/>
        <v>55996398.340000004</v>
      </c>
      <c r="AO659" s="57"/>
      <c r="AP659" s="58">
        <f t="shared" si="36"/>
        <v>55996398.340000004</v>
      </c>
    </row>
    <row r="660" spans="1:42" x14ac:dyDescent="0.2">
      <c r="A660" s="78" t="s">
        <v>988</v>
      </c>
      <c r="B660" s="80">
        <v>44483</v>
      </c>
      <c r="C660" s="79" t="s">
        <v>989</v>
      </c>
      <c r="D660" s="47" t="s">
        <v>943</v>
      </c>
      <c r="E660" s="55" t="s">
        <v>421</v>
      </c>
      <c r="F660" s="56"/>
      <c r="G660" s="56"/>
      <c r="H660" s="56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>
        <v>813501</v>
      </c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>
        <f t="shared" si="35"/>
        <v>813501</v>
      </c>
      <c r="AO660" s="57"/>
      <c r="AP660" s="58">
        <f t="shared" si="36"/>
        <v>813501</v>
      </c>
    </row>
    <row r="661" spans="1:42" x14ac:dyDescent="0.2">
      <c r="A661" s="78" t="s">
        <v>990</v>
      </c>
      <c r="B661" s="80">
        <v>44483</v>
      </c>
      <c r="C661" s="79" t="s">
        <v>991</v>
      </c>
      <c r="D661" s="47" t="s">
        <v>253</v>
      </c>
      <c r="E661" s="55" t="s">
        <v>254</v>
      </c>
      <c r="F661" s="56"/>
      <c r="G661" s="56"/>
      <c r="H661" s="56"/>
      <c r="I661" s="56"/>
      <c r="J661" s="56"/>
      <c r="K661" s="56"/>
      <c r="L661" s="56"/>
      <c r="M661" s="56"/>
      <c r="N661" s="56"/>
      <c r="O661" s="56">
        <v>230277</v>
      </c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>
        <f t="shared" si="35"/>
        <v>230277</v>
      </c>
      <c r="AO661" s="57"/>
      <c r="AP661" s="58">
        <f t="shared" si="36"/>
        <v>230277</v>
      </c>
    </row>
    <row r="662" spans="1:42" x14ac:dyDescent="0.2">
      <c r="A662" s="78" t="s">
        <v>992</v>
      </c>
      <c r="B662" s="80">
        <v>44483</v>
      </c>
      <c r="C662" s="79" t="s">
        <v>993</v>
      </c>
      <c r="D662" s="47" t="s">
        <v>200</v>
      </c>
      <c r="E662" s="55" t="s">
        <v>137</v>
      </c>
      <c r="F662" s="56"/>
      <c r="G662" s="56"/>
      <c r="H662" s="56"/>
      <c r="I662" s="56"/>
      <c r="J662" s="56">
        <v>500000</v>
      </c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>
        <f t="shared" si="35"/>
        <v>500000</v>
      </c>
      <c r="AO662" s="57"/>
      <c r="AP662" s="58">
        <f t="shared" si="36"/>
        <v>500000</v>
      </c>
    </row>
    <row r="663" spans="1:42" x14ac:dyDescent="0.2">
      <c r="A663" s="78" t="s">
        <v>994</v>
      </c>
      <c r="B663" s="80">
        <v>44483</v>
      </c>
      <c r="C663" s="79" t="s">
        <v>995</v>
      </c>
      <c r="D663" s="47" t="s">
        <v>200</v>
      </c>
      <c r="E663" s="55" t="s">
        <v>996</v>
      </c>
      <c r="F663" s="56"/>
      <c r="G663" s="56"/>
      <c r="H663" s="56"/>
      <c r="I663" s="56"/>
      <c r="J663" s="56">
        <v>5500600</v>
      </c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>
        <f t="shared" si="35"/>
        <v>5500600</v>
      </c>
      <c r="AO663" s="57"/>
      <c r="AP663" s="58">
        <f t="shared" si="36"/>
        <v>5500600</v>
      </c>
    </row>
    <row r="664" spans="1:42" x14ac:dyDescent="0.2">
      <c r="A664" s="78" t="s">
        <v>997</v>
      </c>
      <c r="B664" s="80">
        <v>44483</v>
      </c>
      <c r="C664" s="79" t="s">
        <v>998</v>
      </c>
      <c r="D664" s="47" t="s">
        <v>200</v>
      </c>
      <c r="E664" s="55" t="s">
        <v>490</v>
      </c>
      <c r="F664" s="56"/>
      <c r="G664" s="56"/>
      <c r="H664" s="56"/>
      <c r="I664" s="56"/>
      <c r="J664" s="56">
        <v>755881</v>
      </c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>
        <f t="shared" si="35"/>
        <v>755881</v>
      </c>
      <c r="AO664" s="57"/>
      <c r="AP664" s="58">
        <f t="shared" si="36"/>
        <v>755881</v>
      </c>
    </row>
    <row r="665" spans="1:42" x14ac:dyDescent="0.2">
      <c r="A665" s="78" t="s">
        <v>999</v>
      </c>
      <c r="B665" s="80">
        <v>44483</v>
      </c>
      <c r="C665" s="79" t="s">
        <v>1000</v>
      </c>
      <c r="D665" s="47" t="s">
        <v>55</v>
      </c>
      <c r="E665" s="55"/>
      <c r="F665" s="56"/>
      <c r="G665" s="56"/>
      <c r="H665" s="56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>
        <v>-4508315.3</v>
      </c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>
        <f t="shared" si="35"/>
        <v>-4508315.3</v>
      </c>
      <c r="AO665" s="57"/>
      <c r="AP665" s="58">
        <f t="shared" si="36"/>
        <v>-4508315.3</v>
      </c>
    </row>
    <row r="666" spans="1:42" x14ac:dyDescent="0.2">
      <c r="A666" s="78"/>
      <c r="B666" s="80"/>
      <c r="C666" s="79"/>
      <c r="D666" s="47" t="s">
        <v>150</v>
      </c>
      <c r="E666" s="55"/>
      <c r="F666" s="56"/>
      <c r="G666" s="56"/>
      <c r="H666" s="56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>
        <v>-2575126.21</v>
      </c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/>
      <c r="AN666" s="56">
        <f t="shared" si="35"/>
        <v>-2575126.21</v>
      </c>
      <c r="AO666" s="57"/>
      <c r="AP666" s="58">
        <f t="shared" si="36"/>
        <v>-2575126.21</v>
      </c>
    </row>
    <row r="667" spans="1:42" x14ac:dyDescent="0.2">
      <c r="A667" s="78"/>
      <c r="B667" s="80"/>
      <c r="C667" s="79"/>
      <c r="D667" s="47" t="s">
        <v>56</v>
      </c>
      <c r="E667" s="55" t="s">
        <v>57</v>
      </c>
      <c r="F667" s="56"/>
      <c r="G667" s="56"/>
      <c r="H667" s="56"/>
      <c r="I667" s="56">
        <v>1812564.59</v>
      </c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/>
      <c r="AN667" s="56">
        <f t="shared" si="35"/>
        <v>1812564.59</v>
      </c>
      <c r="AO667" s="57"/>
      <c r="AP667" s="58">
        <f t="shared" si="36"/>
        <v>1812564.59</v>
      </c>
    </row>
    <row r="668" spans="1:42" x14ac:dyDescent="0.2">
      <c r="A668" s="78"/>
      <c r="B668" s="80"/>
      <c r="C668" s="79"/>
      <c r="D668" s="47" t="s">
        <v>58</v>
      </c>
      <c r="E668" s="55" t="s">
        <v>59</v>
      </c>
      <c r="F668" s="56"/>
      <c r="G668" s="56"/>
      <c r="H668" s="56"/>
      <c r="I668" s="56">
        <v>201396.07</v>
      </c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  <c r="AG668" s="56"/>
      <c r="AH668" s="56"/>
      <c r="AI668" s="56"/>
      <c r="AJ668" s="56"/>
      <c r="AK668" s="56"/>
      <c r="AL668" s="56"/>
      <c r="AM668" s="56"/>
      <c r="AN668" s="56">
        <f t="shared" si="35"/>
        <v>201396.07</v>
      </c>
      <c r="AO668" s="57"/>
      <c r="AP668" s="58">
        <f t="shared" si="36"/>
        <v>201396.07</v>
      </c>
    </row>
    <row r="669" spans="1:42" x14ac:dyDescent="0.2">
      <c r="A669" s="78"/>
      <c r="B669" s="80"/>
      <c r="C669" s="79"/>
      <c r="D669" s="47" t="s">
        <v>60</v>
      </c>
      <c r="E669" s="55" t="s">
        <v>61</v>
      </c>
      <c r="F669" s="56"/>
      <c r="G669" s="56"/>
      <c r="H669" s="56"/>
      <c r="I669" s="56">
        <v>5069480.8499999996</v>
      </c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/>
      <c r="AN669" s="56">
        <f t="shared" si="35"/>
        <v>5069480.8499999996</v>
      </c>
      <c r="AO669" s="57"/>
      <c r="AP669" s="58">
        <f t="shared" si="36"/>
        <v>5069480.8499999996</v>
      </c>
    </row>
    <row r="670" spans="1:42" x14ac:dyDescent="0.2">
      <c r="A670" s="78" t="s">
        <v>1001</v>
      </c>
      <c r="B670" s="80">
        <v>44490</v>
      </c>
      <c r="C670" s="79" t="s">
        <v>1002</v>
      </c>
      <c r="D670" s="47" t="s">
        <v>553</v>
      </c>
      <c r="E670" s="55" t="s">
        <v>1003</v>
      </c>
      <c r="F670" s="56"/>
      <c r="G670" s="56"/>
      <c r="H670" s="56"/>
      <c r="I670" s="56"/>
      <c r="J670" s="56"/>
      <c r="K670" s="56">
        <v>10655978</v>
      </c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>
        <f t="shared" si="35"/>
        <v>10655978</v>
      </c>
      <c r="AO670" s="57"/>
      <c r="AP670" s="58">
        <f t="shared" si="36"/>
        <v>10655978</v>
      </c>
    </row>
    <row r="671" spans="1:42" x14ac:dyDescent="0.2">
      <c r="A671" s="78" t="s">
        <v>1004</v>
      </c>
      <c r="B671" s="80">
        <v>44490</v>
      </c>
      <c r="C671" s="79" t="s">
        <v>1005</v>
      </c>
      <c r="D671" s="47" t="s">
        <v>121</v>
      </c>
      <c r="E671" s="55" t="s">
        <v>122</v>
      </c>
      <c r="F671" s="56"/>
      <c r="G671" s="56"/>
      <c r="H671" s="56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>
        <v>28593.81</v>
      </c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  <c r="AG671" s="56"/>
      <c r="AH671" s="56"/>
      <c r="AI671" s="56"/>
      <c r="AJ671" s="56"/>
      <c r="AK671" s="56"/>
      <c r="AL671" s="56"/>
      <c r="AM671" s="56"/>
      <c r="AN671" s="56">
        <f t="shared" si="35"/>
        <v>28593.81</v>
      </c>
      <c r="AO671" s="57"/>
      <c r="AP671" s="58">
        <f t="shared" si="36"/>
        <v>28593.81</v>
      </c>
    </row>
    <row r="672" spans="1:42" x14ac:dyDescent="0.2">
      <c r="A672" s="78" t="s">
        <v>1006</v>
      </c>
      <c r="B672" s="80">
        <v>44490</v>
      </c>
      <c r="C672" s="79" t="s">
        <v>1007</v>
      </c>
      <c r="D672" s="74" t="s">
        <v>719</v>
      </c>
      <c r="E672" s="55"/>
      <c r="F672" s="56"/>
      <c r="G672" s="56"/>
      <c r="H672" s="56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>
        <v>83778.16</v>
      </c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56">
        <f t="shared" si="35"/>
        <v>83778.16</v>
      </c>
      <c r="AO672" s="57"/>
      <c r="AP672" s="58">
        <f t="shared" si="36"/>
        <v>83778.16</v>
      </c>
    </row>
    <row r="673" spans="1:42" x14ac:dyDescent="0.2">
      <c r="A673" s="78" t="s">
        <v>1008</v>
      </c>
      <c r="B673" s="80">
        <v>44490</v>
      </c>
      <c r="C673" s="79" t="s">
        <v>1009</v>
      </c>
      <c r="D673" s="47" t="s">
        <v>121</v>
      </c>
      <c r="E673" s="55" t="s">
        <v>122</v>
      </c>
      <c r="F673" s="56"/>
      <c r="G673" s="56"/>
      <c r="H673" s="56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>
        <v>90320.52</v>
      </c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>
        <f t="shared" si="35"/>
        <v>90320.52</v>
      </c>
      <c r="AO673" s="57"/>
      <c r="AP673" s="58">
        <f t="shared" si="36"/>
        <v>90320.52</v>
      </c>
    </row>
    <row r="674" spans="1:42" x14ac:dyDescent="0.2">
      <c r="A674" s="78" t="s">
        <v>1010</v>
      </c>
      <c r="B674" s="80">
        <v>44490</v>
      </c>
      <c r="C674" s="79" t="s">
        <v>1011</v>
      </c>
      <c r="D674" s="47" t="s">
        <v>121</v>
      </c>
      <c r="E674" s="55" t="s">
        <v>122</v>
      </c>
      <c r="F674" s="56"/>
      <c r="G674" s="56"/>
      <c r="H674" s="56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>
        <v>445752.02</v>
      </c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>
        <f t="shared" si="35"/>
        <v>445752.02</v>
      </c>
      <c r="AO674" s="57"/>
      <c r="AP674" s="58">
        <f t="shared" si="36"/>
        <v>445752.02</v>
      </c>
    </row>
    <row r="675" spans="1:42" x14ac:dyDescent="0.2">
      <c r="A675" s="78" t="s">
        <v>1012</v>
      </c>
      <c r="B675" s="80">
        <v>44490</v>
      </c>
      <c r="C675" s="79" t="s">
        <v>1013</v>
      </c>
      <c r="D675" s="47" t="s">
        <v>1014</v>
      </c>
      <c r="E675" s="55" t="s">
        <v>1015</v>
      </c>
      <c r="F675" s="56"/>
      <c r="G675" s="56"/>
      <c r="H675" s="56"/>
      <c r="I675" s="56"/>
      <c r="J675" s="56"/>
      <c r="K675" s="56"/>
      <c r="L675" s="56"/>
      <c r="M675" s="56"/>
      <c r="N675" s="56"/>
      <c r="O675" s="56">
        <v>11173884.41</v>
      </c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>
        <f t="shared" si="35"/>
        <v>11173884.41</v>
      </c>
      <c r="AO675" s="57"/>
      <c r="AP675" s="58">
        <f t="shared" si="36"/>
        <v>11173884.41</v>
      </c>
    </row>
    <row r="676" spans="1:42" x14ac:dyDescent="0.2">
      <c r="A676" s="78" t="s">
        <v>1016</v>
      </c>
      <c r="B676" s="80">
        <v>44490</v>
      </c>
      <c r="C676" s="79" t="s">
        <v>1017</v>
      </c>
      <c r="D676" s="47" t="s">
        <v>200</v>
      </c>
      <c r="E676" s="55" t="s">
        <v>954</v>
      </c>
      <c r="F676" s="56"/>
      <c r="G676" s="56"/>
      <c r="H676" s="56"/>
      <c r="I676" s="56"/>
      <c r="J676" s="56">
        <v>100000</v>
      </c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>
        <f t="shared" si="35"/>
        <v>100000</v>
      </c>
      <c r="AO676" s="57"/>
      <c r="AP676" s="58">
        <f t="shared" si="36"/>
        <v>100000</v>
      </c>
    </row>
    <row r="677" spans="1:42" x14ac:dyDescent="0.2">
      <c r="A677" s="78" t="s">
        <v>1018</v>
      </c>
      <c r="B677" s="80">
        <v>44490</v>
      </c>
      <c r="C677" s="79" t="s">
        <v>1019</v>
      </c>
      <c r="D677" s="47" t="s">
        <v>200</v>
      </c>
      <c r="E677" s="55" t="s">
        <v>1020</v>
      </c>
      <c r="F677" s="56"/>
      <c r="G677" s="56"/>
      <c r="H677" s="56"/>
      <c r="I677" s="56"/>
      <c r="J677" s="56">
        <v>194691679</v>
      </c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>
        <f t="shared" si="35"/>
        <v>194691679</v>
      </c>
      <c r="AO677" s="57"/>
      <c r="AP677" s="58">
        <f t="shared" si="36"/>
        <v>194691679</v>
      </c>
    </row>
    <row r="678" spans="1:42" x14ac:dyDescent="0.2">
      <c r="A678" s="78" t="s">
        <v>1021</v>
      </c>
      <c r="B678" s="80">
        <v>44490</v>
      </c>
      <c r="C678" s="79" t="s">
        <v>1022</v>
      </c>
      <c r="D678" s="47" t="s">
        <v>55</v>
      </c>
      <c r="E678" s="55"/>
      <c r="F678" s="56"/>
      <c r="G678" s="56"/>
      <c r="H678" s="56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>
        <v>-40023894.859999999</v>
      </c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>
        <f t="shared" si="35"/>
        <v>-40023894.859999999</v>
      </c>
      <c r="AO678" s="57"/>
      <c r="AP678" s="58">
        <f t="shared" si="36"/>
        <v>-40023894.859999999</v>
      </c>
    </row>
    <row r="679" spans="1:42" x14ac:dyDescent="0.2">
      <c r="A679" s="78"/>
      <c r="B679" s="80"/>
      <c r="C679" s="79"/>
      <c r="D679" s="47" t="s">
        <v>56</v>
      </c>
      <c r="E679" s="55" t="s">
        <v>57</v>
      </c>
      <c r="F679" s="56"/>
      <c r="G679" s="56"/>
      <c r="H679" s="56"/>
      <c r="I679" s="56">
        <v>18660510.059999999</v>
      </c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>
        <f t="shared" si="35"/>
        <v>18660510.059999999</v>
      </c>
      <c r="AO679" s="57"/>
      <c r="AP679" s="58">
        <f t="shared" si="36"/>
        <v>18660510.059999999</v>
      </c>
    </row>
    <row r="680" spans="1:42" x14ac:dyDescent="0.2">
      <c r="A680" s="78"/>
      <c r="B680" s="80"/>
      <c r="C680" s="79"/>
      <c r="D680" s="47" t="s">
        <v>58</v>
      </c>
      <c r="E680" s="55" t="s">
        <v>59</v>
      </c>
      <c r="F680" s="56"/>
      <c r="G680" s="56"/>
      <c r="H680" s="56"/>
      <c r="I680" s="56">
        <v>2073390.01</v>
      </c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>
        <f t="shared" si="35"/>
        <v>2073390.01</v>
      </c>
      <c r="AO680" s="57"/>
      <c r="AP680" s="58">
        <f t="shared" si="36"/>
        <v>2073390.01</v>
      </c>
    </row>
    <row r="681" spans="1:42" x14ac:dyDescent="0.2">
      <c r="A681" s="78"/>
      <c r="B681" s="80"/>
      <c r="C681" s="79"/>
      <c r="D681" s="47" t="s">
        <v>60</v>
      </c>
      <c r="E681" s="55" t="s">
        <v>61</v>
      </c>
      <c r="F681" s="56"/>
      <c r="G681" s="56"/>
      <c r="H681" s="56"/>
      <c r="I681" s="56">
        <v>19289994.789999999</v>
      </c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>
        <f t="shared" si="35"/>
        <v>19289994.789999999</v>
      </c>
      <c r="AO681" s="57"/>
      <c r="AP681" s="58">
        <f t="shared" si="36"/>
        <v>19289994.789999999</v>
      </c>
    </row>
    <row r="682" spans="1:42" x14ac:dyDescent="0.2">
      <c r="A682" s="78" t="s">
        <v>1023</v>
      </c>
      <c r="B682" s="80">
        <v>44490</v>
      </c>
      <c r="C682" s="79" t="s">
        <v>1024</v>
      </c>
      <c r="D682" s="47" t="s">
        <v>55</v>
      </c>
      <c r="E682" s="55"/>
      <c r="F682" s="56"/>
      <c r="G682" s="56"/>
      <c r="H682" s="56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>
        <v>-102151051.48999999</v>
      </c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>
        <f t="shared" si="35"/>
        <v>-102151051.48999999</v>
      </c>
      <c r="AO682" s="57"/>
      <c r="AP682" s="58">
        <f t="shared" si="36"/>
        <v>-102151051.48999999</v>
      </c>
    </row>
    <row r="683" spans="1:42" x14ac:dyDescent="0.2">
      <c r="A683" s="78"/>
      <c r="B683" s="80"/>
      <c r="C683" s="79"/>
      <c r="D683" s="47" t="s">
        <v>150</v>
      </c>
      <c r="E683" s="55"/>
      <c r="F683" s="56"/>
      <c r="G683" s="56"/>
      <c r="H683" s="56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>
        <v>-7111914.1200000001</v>
      </c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>
        <f t="shared" si="35"/>
        <v>-7111914.1200000001</v>
      </c>
      <c r="AO683" s="57"/>
      <c r="AP683" s="58">
        <f t="shared" si="36"/>
        <v>-7111914.1200000001</v>
      </c>
    </row>
    <row r="684" spans="1:42" x14ac:dyDescent="0.2">
      <c r="A684" s="78"/>
      <c r="B684" s="80"/>
      <c r="C684" s="79"/>
      <c r="D684" s="47" t="s">
        <v>56</v>
      </c>
      <c r="E684" s="55" t="s">
        <v>57</v>
      </c>
      <c r="F684" s="56"/>
      <c r="G684" s="56"/>
      <c r="H684" s="56"/>
      <c r="I684" s="56">
        <v>64479510.899999999</v>
      </c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>
        <f t="shared" si="35"/>
        <v>64479510.899999999</v>
      </c>
      <c r="AO684" s="57"/>
      <c r="AP684" s="58">
        <f t="shared" si="36"/>
        <v>64479510.899999999</v>
      </c>
    </row>
    <row r="685" spans="1:42" x14ac:dyDescent="0.2">
      <c r="A685" s="78"/>
      <c r="B685" s="80"/>
      <c r="C685" s="79"/>
      <c r="D685" s="47" t="s">
        <v>58</v>
      </c>
      <c r="E685" s="55" t="s">
        <v>59</v>
      </c>
      <c r="F685" s="56"/>
      <c r="G685" s="56"/>
      <c r="H685" s="56"/>
      <c r="I685" s="56">
        <v>10502334.289999999</v>
      </c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>
        <f t="shared" si="35"/>
        <v>10502334.289999999</v>
      </c>
      <c r="AO685" s="57"/>
      <c r="AP685" s="58">
        <f t="shared" si="36"/>
        <v>10502334.289999999</v>
      </c>
    </row>
    <row r="686" spans="1:42" x14ac:dyDescent="0.2">
      <c r="A686" s="78"/>
      <c r="B686" s="80"/>
      <c r="C686" s="79"/>
      <c r="D686" s="47" t="s">
        <v>60</v>
      </c>
      <c r="E686" s="55" t="s">
        <v>61</v>
      </c>
      <c r="F686" s="56"/>
      <c r="G686" s="56"/>
      <c r="H686" s="56"/>
      <c r="I686" s="56">
        <v>34281120.420000002</v>
      </c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/>
      <c r="AN686" s="56">
        <f t="shared" si="35"/>
        <v>34281120.420000002</v>
      </c>
      <c r="AO686" s="57"/>
      <c r="AP686" s="58">
        <f t="shared" si="36"/>
        <v>34281120.420000002</v>
      </c>
    </row>
    <row r="687" spans="1:42" x14ac:dyDescent="0.2">
      <c r="A687" s="78" t="s">
        <v>1025</v>
      </c>
      <c r="B687" s="80">
        <v>44490</v>
      </c>
      <c r="C687" s="79" t="s">
        <v>1026</v>
      </c>
      <c r="D687" s="47" t="s">
        <v>217</v>
      </c>
      <c r="E687" s="55" t="s">
        <v>218</v>
      </c>
      <c r="F687" s="56"/>
      <c r="G687" s="56"/>
      <c r="H687" s="56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>
        <v>-81362000</v>
      </c>
      <c r="Z687" s="56"/>
      <c r="AA687" s="56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>
        <f t="shared" si="35"/>
        <v>-81362000</v>
      </c>
      <c r="AO687" s="57"/>
      <c r="AP687" s="58">
        <f t="shared" si="36"/>
        <v>-81362000</v>
      </c>
    </row>
    <row r="688" spans="1:42" x14ac:dyDescent="0.2">
      <c r="A688" s="78"/>
      <c r="B688" s="80"/>
      <c r="C688" s="79"/>
      <c r="D688" s="47" t="s">
        <v>1027</v>
      </c>
      <c r="E688" s="55" t="s">
        <v>687</v>
      </c>
      <c r="F688" s="56"/>
      <c r="G688" s="56"/>
      <c r="H688" s="56"/>
      <c r="I688" s="56">
        <v>81362000</v>
      </c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>
        <f t="shared" si="35"/>
        <v>81362000</v>
      </c>
      <c r="AO688" s="57"/>
      <c r="AP688" s="58">
        <f t="shared" si="36"/>
        <v>81362000</v>
      </c>
    </row>
    <row r="689" spans="1:42" x14ac:dyDescent="0.2">
      <c r="A689" s="78" t="s">
        <v>1028</v>
      </c>
      <c r="B689" s="80">
        <v>44490</v>
      </c>
      <c r="C689" s="79" t="s">
        <v>1029</v>
      </c>
      <c r="D689" s="47" t="s">
        <v>1030</v>
      </c>
      <c r="E689" s="55"/>
      <c r="F689" s="56"/>
      <c r="G689" s="56"/>
      <c r="H689" s="56"/>
      <c r="I689" s="56"/>
      <c r="J689" s="56"/>
      <c r="K689" s="56"/>
      <c r="L689" s="56"/>
      <c r="M689" s="56"/>
      <c r="N689" s="56"/>
      <c r="O689" s="56"/>
      <c r="P689" s="56">
        <v>-12048023</v>
      </c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>
        <f t="shared" si="35"/>
        <v>-12048023</v>
      </c>
      <c r="AO689" s="57"/>
      <c r="AP689" s="58">
        <f t="shared" si="36"/>
        <v>-12048023</v>
      </c>
    </row>
    <row r="690" spans="1:42" x14ac:dyDescent="0.2">
      <c r="A690" s="78"/>
      <c r="B690" s="80"/>
      <c r="C690" s="79"/>
      <c r="D690" s="47" t="s">
        <v>1031</v>
      </c>
      <c r="E690" s="55"/>
      <c r="F690" s="56"/>
      <c r="G690" s="56"/>
      <c r="H690" s="56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  <c r="AG690" s="56"/>
      <c r="AH690" s="56"/>
      <c r="AI690" s="56"/>
      <c r="AJ690" s="56">
        <v>2680000</v>
      </c>
      <c r="AK690" s="56"/>
      <c r="AL690" s="56"/>
      <c r="AM690" s="56"/>
      <c r="AN690" s="56">
        <f t="shared" si="35"/>
        <v>2680000</v>
      </c>
      <c r="AO690" s="57"/>
      <c r="AP690" s="58">
        <f t="shared" si="36"/>
        <v>2680000</v>
      </c>
    </row>
    <row r="691" spans="1:42" x14ac:dyDescent="0.2">
      <c r="A691" s="78"/>
      <c r="B691" s="80"/>
      <c r="C691" s="79"/>
      <c r="D691" s="47" t="s">
        <v>892</v>
      </c>
      <c r="E691" s="55" t="s">
        <v>218</v>
      </c>
      <c r="F691" s="56"/>
      <c r="G691" s="56"/>
      <c r="H691" s="56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>
        <v>9368023</v>
      </c>
      <c r="Z691" s="56"/>
      <c r="AA691" s="56"/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/>
      <c r="AN691" s="56">
        <f t="shared" si="35"/>
        <v>9368023</v>
      </c>
      <c r="AO691" s="57"/>
      <c r="AP691" s="58">
        <f t="shared" si="36"/>
        <v>9368023</v>
      </c>
    </row>
    <row r="692" spans="1:42" x14ac:dyDescent="0.2">
      <c r="A692" s="78" t="s">
        <v>1032</v>
      </c>
      <c r="B692" s="80">
        <v>44490</v>
      </c>
      <c r="C692" s="79" t="s">
        <v>1033</v>
      </c>
      <c r="D692" s="47" t="s">
        <v>112</v>
      </c>
      <c r="E692" s="55"/>
      <c r="F692" s="56"/>
      <c r="G692" s="56"/>
      <c r="H692" s="56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>
        <v>-5776492.6100000003</v>
      </c>
      <c r="AD692" s="56"/>
      <c r="AE692" s="56"/>
      <c r="AF692" s="56"/>
      <c r="AG692" s="56"/>
      <c r="AH692" s="56"/>
      <c r="AI692" s="56"/>
      <c r="AJ692" s="56"/>
      <c r="AK692" s="56"/>
      <c r="AL692" s="56"/>
      <c r="AM692" s="56"/>
      <c r="AN692" s="56">
        <f t="shared" si="35"/>
        <v>-5776492.6100000003</v>
      </c>
      <c r="AO692" s="57"/>
      <c r="AP692" s="58">
        <f t="shared" si="36"/>
        <v>-5776492.6100000003</v>
      </c>
    </row>
    <row r="693" spans="1:42" x14ac:dyDescent="0.2">
      <c r="A693" s="78"/>
      <c r="B693" s="80"/>
      <c r="C693" s="79"/>
      <c r="D693" s="47" t="s">
        <v>316</v>
      </c>
      <c r="E693" s="55" t="s">
        <v>537</v>
      </c>
      <c r="F693" s="56"/>
      <c r="G693" s="56"/>
      <c r="H693" s="56"/>
      <c r="I693" s="56"/>
      <c r="J693" s="56"/>
      <c r="K693" s="56">
        <v>5776492.6100000003</v>
      </c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/>
      <c r="AN693" s="56">
        <f t="shared" si="35"/>
        <v>5776492.6100000003</v>
      </c>
      <c r="AO693" s="57"/>
      <c r="AP693" s="58">
        <f t="shared" si="36"/>
        <v>5776492.6100000003</v>
      </c>
    </row>
    <row r="694" spans="1:42" x14ac:dyDescent="0.2">
      <c r="A694" s="78" t="s">
        <v>1034</v>
      </c>
      <c r="B694" s="80">
        <v>44490</v>
      </c>
      <c r="C694" s="79" t="s">
        <v>1035</v>
      </c>
      <c r="D694" s="47" t="s">
        <v>55</v>
      </c>
      <c r="E694" s="55"/>
      <c r="F694" s="56"/>
      <c r="G694" s="56"/>
      <c r="H694" s="56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>
        <v>-117200</v>
      </c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/>
      <c r="AN694" s="56">
        <f t="shared" si="35"/>
        <v>-117200</v>
      </c>
      <c r="AO694" s="57"/>
      <c r="AP694" s="58">
        <f t="shared" si="36"/>
        <v>-117200</v>
      </c>
    </row>
    <row r="695" spans="1:42" x14ac:dyDescent="0.2">
      <c r="A695" s="78"/>
      <c r="B695" s="80"/>
      <c r="C695" s="79"/>
      <c r="D695" s="47" t="s">
        <v>573</v>
      </c>
      <c r="E695" s="55" t="s">
        <v>57</v>
      </c>
      <c r="F695" s="56"/>
      <c r="G695" s="56"/>
      <c r="H695" s="56"/>
      <c r="I695" s="56"/>
      <c r="J695" s="56"/>
      <c r="K695" s="56"/>
      <c r="L695" s="56"/>
      <c r="M695" s="56"/>
      <c r="N695" s="56"/>
      <c r="O695" s="56">
        <v>99620</v>
      </c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>
        <f t="shared" si="35"/>
        <v>99620</v>
      </c>
      <c r="AO695" s="57"/>
      <c r="AP695" s="58">
        <f t="shared" si="36"/>
        <v>99620</v>
      </c>
    </row>
    <row r="696" spans="1:42" x14ac:dyDescent="0.2">
      <c r="A696" s="78"/>
      <c r="B696" s="80"/>
      <c r="C696" s="79"/>
      <c r="D696" s="47" t="s">
        <v>1036</v>
      </c>
      <c r="E696" s="55" t="s">
        <v>59</v>
      </c>
      <c r="F696" s="56"/>
      <c r="G696" s="56"/>
      <c r="H696" s="56"/>
      <c r="I696" s="56"/>
      <c r="J696" s="56"/>
      <c r="K696" s="56"/>
      <c r="L696" s="56"/>
      <c r="M696" s="56"/>
      <c r="N696" s="56"/>
      <c r="O696" s="56">
        <v>17580</v>
      </c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>
        <f t="shared" si="35"/>
        <v>17580</v>
      </c>
      <c r="AO696" s="57"/>
      <c r="AP696" s="58">
        <f t="shared" si="36"/>
        <v>17580</v>
      </c>
    </row>
    <row r="697" spans="1:42" x14ac:dyDescent="0.2">
      <c r="A697" s="78" t="s">
        <v>1037</v>
      </c>
      <c r="B697" s="80">
        <v>44494</v>
      </c>
      <c r="C697" s="79" t="s">
        <v>1038</v>
      </c>
      <c r="D697" s="47" t="s">
        <v>1039</v>
      </c>
      <c r="E697" s="55" t="s">
        <v>1040</v>
      </c>
      <c r="F697" s="56"/>
      <c r="G697" s="56"/>
      <c r="H697" s="56"/>
      <c r="I697" s="56"/>
      <c r="J697" s="56">
        <v>395700</v>
      </c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/>
      <c r="AN697" s="56">
        <f t="shared" si="35"/>
        <v>395700</v>
      </c>
      <c r="AO697" s="57"/>
      <c r="AP697" s="58">
        <f t="shared" si="36"/>
        <v>395700</v>
      </c>
    </row>
    <row r="698" spans="1:42" x14ac:dyDescent="0.2">
      <c r="A698" s="78" t="s">
        <v>1041</v>
      </c>
      <c r="B698" s="80">
        <v>44494</v>
      </c>
      <c r="C698" s="79" t="s">
        <v>1042</v>
      </c>
      <c r="D698" s="47" t="s">
        <v>1043</v>
      </c>
      <c r="E698" s="55"/>
      <c r="F698" s="56"/>
      <c r="G698" s="56"/>
      <c r="H698" s="56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>
        <v>7000000</v>
      </c>
      <c r="AL698" s="56"/>
      <c r="AM698" s="56"/>
      <c r="AN698" s="56">
        <f t="shared" si="35"/>
        <v>7000000</v>
      </c>
      <c r="AO698" s="57"/>
      <c r="AP698" s="58">
        <f t="shared" si="36"/>
        <v>7000000</v>
      </c>
    </row>
    <row r="699" spans="1:42" x14ac:dyDescent="0.2">
      <c r="A699" s="78"/>
      <c r="B699" s="80">
        <v>44481</v>
      </c>
      <c r="C699" s="79" t="s">
        <v>1044</v>
      </c>
      <c r="D699" s="47" t="s">
        <v>162</v>
      </c>
      <c r="E699" s="55"/>
      <c r="F699" s="56"/>
      <c r="G699" s="56"/>
      <c r="H699" s="56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>
        <v>-151</v>
      </c>
      <c r="AF699" s="56"/>
      <c r="AG699" s="56"/>
      <c r="AH699" s="56"/>
      <c r="AI699" s="56"/>
      <c r="AJ699" s="56"/>
      <c r="AK699" s="56"/>
      <c r="AL699" s="56"/>
      <c r="AM699" s="56"/>
      <c r="AN699" s="56">
        <f t="shared" si="35"/>
        <v>-151</v>
      </c>
      <c r="AO699" s="57"/>
      <c r="AP699" s="58">
        <f t="shared" si="36"/>
        <v>-151</v>
      </c>
    </row>
    <row r="700" spans="1:42" ht="13.5" thickBot="1" x14ac:dyDescent="0.25">
      <c r="A700" s="107"/>
      <c r="B700" s="108"/>
      <c r="C700" s="109"/>
      <c r="D700" s="110" t="s">
        <v>526</v>
      </c>
      <c r="E700" s="111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2"/>
      <c r="U700" s="112">
        <v>151</v>
      </c>
      <c r="V700" s="112"/>
      <c r="W700" s="112"/>
      <c r="X700" s="112"/>
      <c r="Y700" s="112"/>
      <c r="Z700" s="112"/>
      <c r="AA700" s="112"/>
      <c r="AB700" s="112"/>
      <c r="AC700" s="112"/>
      <c r="AD700" s="112"/>
      <c r="AE700" s="112"/>
      <c r="AF700" s="112"/>
      <c r="AG700" s="112"/>
      <c r="AH700" s="112"/>
      <c r="AI700" s="112"/>
      <c r="AJ700" s="112"/>
      <c r="AK700" s="112"/>
      <c r="AL700" s="112"/>
      <c r="AM700" s="112"/>
      <c r="AN700" s="112">
        <f t="shared" si="35"/>
        <v>151</v>
      </c>
      <c r="AO700" s="113"/>
      <c r="AP700" s="41">
        <f t="shared" si="36"/>
        <v>151</v>
      </c>
    </row>
    <row r="701" spans="1:42" ht="13.5" thickBot="1" x14ac:dyDescent="0.25">
      <c r="A701" s="140" t="s">
        <v>1045</v>
      </c>
      <c r="B701" s="141"/>
      <c r="C701" s="142"/>
      <c r="D701" s="114"/>
      <c r="E701" s="115"/>
      <c r="F701" s="116">
        <f t="shared" ref="F701:AO701" si="37">SUM(F645:F700)</f>
        <v>127636524.16</v>
      </c>
      <c r="G701" s="116">
        <f t="shared" si="37"/>
        <v>58745402.600000001</v>
      </c>
      <c r="H701" s="116">
        <f t="shared" si="37"/>
        <v>58948012.359999999</v>
      </c>
      <c r="I701" s="116">
        <f t="shared" si="37"/>
        <v>7695516042.5099993</v>
      </c>
      <c r="J701" s="116">
        <f t="shared" si="37"/>
        <v>23338599037.350002</v>
      </c>
      <c r="K701" s="116">
        <f t="shared" si="37"/>
        <v>722670075.77999997</v>
      </c>
      <c r="L701" s="116">
        <f t="shared" si="37"/>
        <v>1113237337.55</v>
      </c>
      <c r="M701" s="116">
        <f t="shared" si="37"/>
        <v>89531220.790000007</v>
      </c>
      <c r="N701" s="116">
        <f t="shared" si="37"/>
        <v>1137758799.5599999</v>
      </c>
      <c r="O701" s="116">
        <f t="shared" si="37"/>
        <v>317705517.80000001</v>
      </c>
      <c r="P701" s="116">
        <f t="shared" si="37"/>
        <v>183565727.91</v>
      </c>
      <c r="Q701" s="116">
        <f t="shared" si="37"/>
        <v>1036331897.49</v>
      </c>
      <c r="R701" s="116">
        <f t="shared" si="37"/>
        <v>4999306</v>
      </c>
      <c r="S701" s="116">
        <f t="shared" si="37"/>
        <v>560566000</v>
      </c>
      <c r="T701" s="116">
        <f t="shared" si="37"/>
        <v>8966725.0399999991</v>
      </c>
      <c r="U701" s="116">
        <f t="shared" si="37"/>
        <v>2591517.15</v>
      </c>
      <c r="V701" s="116">
        <f t="shared" si="37"/>
        <v>3323814712.8299994</v>
      </c>
      <c r="W701" s="116">
        <f t="shared" si="37"/>
        <v>6170870.1699999999</v>
      </c>
      <c r="X701" s="116">
        <f t="shared" si="37"/>
        <v>440600283.25</v>
      </c>
      <c r="Y701" s="116">
        <f t="shared" si="37"/>
        <v>274452754.39999998</v>
      </c>
      <c r="Z701" s="116">
        <f t="shared" si="37"/>
        <v>24660380.5</v>
      </c>
      <c r="AA701" s="116">
        <f t="shared" si="37"/>
        <v>37911080.960000001</v>
      </c>
      <c r="AB701" s="116">
        <f t="shared" si="37"/>
        <v>1771211861.2000017</v>
      </c>
      <c r="AC701" s="116">
        <f t="shared" si="37"/>
        <v>130511181.25000001</v>
      </c>
      <c r="AD701" s="116">
        <f t="shared" si="37"/>
        <v>6374603.0099999998</v>
      </c>
      <c r="AE701" s="116">
        <f t="shared" si="37"/>
        <v>15329055.060000001</v>
      </c>
      <c r="AF701" s="116">
        <f t="shared" si="37"/>
        <v>9562310.3100000024</v>
      </c>
      <c r="AG701" s="116">
        <f t="shared" si="37"/>
        <v>70723033.939999998</v>
      </c>
      <c r="AH701" s="116">
        <f t="shared" si="37"/>
        <v>85894661.319999993</v>
      </c>
      <c r="AI701" s="116">
        <f t="shared" si="37"/>
        <v>25050000</v>
      </c>
      <c r="AJ701" s="116">
        <f t="shared" si="37"/>
        <v>3298997.45</v>
      </c>
      <c r="AK701" s="116">
        <f t="shared" si="37"/>
        <v>99232124.430000007</v>
      </c>
      <c r="AL701" s="116">
        <f t="shared" si="37"/>
        <v>3286421624.2000003</v>
      </c>
      <c r="AM701" s="116">
        <f t="shared" si="37"/>
        <v>4000000</v>
      </c>
      <c r="AN701" s="116">
        <f t="shared" si="37"/>
        <v>46072588678.329979</v>
      </c>
      <c r="AO701" s="116">
        <f t="shared" si="37"/>
        <v>19751928.559999999</v>
      </c>
      <c r="AP701" s="101">
        <f>SUM(AN701:AO701)</f>
        <v>46092340606.889977</v>
      </c>
    </row>
    <row r="702" spans="1:42" x14ac:dyDescent="0.2">
      <c r="A702" s="78" t="s">
        <v>1046</v>
      </c>
      <c r="B702" s="80">
        <v>44504</v>
      </c>
      <c r="C702" s="79" t="s">
        <v>1047</v>
      </c>
      <c r="D702" s="47" t="s">
        <v>273</v>
      </c>
      <c r="E702" s="55" t="s">
        <v>137</v>
      </c>
      <c r="F702" s="56"/>
      <c r="G702" s="56"/>
      <c r="H702" s="56"/>
      <c r="I702" s="56"/>
      <c r="J702" s="56">
        <v>920671</v>
      </c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56">
        <f>SUM(F702:AM702)</f>
        <v>920671</v>
      </c>
      <c r="AO702" s="57"/>
      <c r="AP702" s="58">
        <f>SUM(AN702:AO702)</f>
        <v>920671</v>
      </c>
    </row>
    <row r="703" spans="1:42" x14ac:dyDescent="0.2">
      <c r="A703" s="78" t="s">
        <v>1048</v>
      </c>
      <c r="B703" s="80">
        <v>44504</v>
      </c>
      <c r="C703" s="79" t="s">
        <v>1049</v>
      </c>
      <c r="D703" s="47" t="s">
        <v>55</v>
      </c>
      <c r="E703" s="55"/>
      <c r="F703" s="56"/>
      <c r="G703" s="56"/>
      <c r="H703" s="56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>
        <v>-17868802.68</v>
      </c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56">
        <f>SUM(F703:AM703)</f>
        <v>-17868802.68</v>
      </c>
      <c r="AO703" s="57"/>
      <c r="AP703" s="58">
        <f>SUM(AN703:AO703)</f>
        <v>-17868802.68</v>
      </c>
    </row>
    <row r="704" spans="1:42" x14ac:dyDescent="0.2">
      <c r="A704" s="78"/>
      <c r="B704" s="80"/>
      <c r="C704" s="79"/>
      <c r="D704" s="47" t="s">
        <v>56</v>
      </c>
      <c r="E704" s="55" t="s">
        <v>57</v>
      </c>
      <c r="F704" s="56"/>
      <c r="G704" s="56"/>
      <c r="H704" s="56"/>
      <c r="I704" s="56">
        <v>14190905.619999999</v>
      </c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  <c r="AG704" s="56"/>
      <c r="AH704" s="56"/>
      <c r="AI704" s="56"/>
      <c r="AJ704" s="56"/>
      <c r="AK704" s="56"/>
      <c r="AL704" s="56"/>
      <c r="AM704" s="56"/>
      <c r="AN704" s="56">
        <f t="shared" ref="AN704:AN767" si="38">SUM(F704:AM704)</f>
        <v>14190905.619999999</v>
      </c>
      <c r="AO704" s="57"/>
      <c r="AP704" s="58">
        <f t="shared" ref="AP704:AP767" si="39">SUM(AN704:AO704)</f>
        <v>14190905.619999999</v>
      </c>
    </row>
    <row r="705" spans="1:42" x14ac:dyDescent="0.2">
      <c r="A705" s="78"/>
      <c r="B705" s="80"/>
      <c r="C705" s="79"/>
      <c r="D705" s="47" t="s">
        <v>58</v>
      </c>
      <c r="E705" s="55" t="s">
        <v>59</v>
      </c>
      <c r="F705" s="56"/>
      <c r="G705" s="56"/>
      <c r="H705" s="56"/>
      <c r="I705" s="56">
        <v>1576767.28</v>
      </c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>
        <f t="shared" si="38"/>
        <v>1576767.28</v>
      </c>
      <c r="AO705" s="57"/>
      <c r="AP705" s="58">
        <f t="shared" si="39"/>
        <v>1576767.28</v>
      </c>
    </row>
    <row r="706" spans="1:42" x14ac:dyDescent="0.2">
      <c r="A706" s="78"/>
      <c r="B706" s="80"/>
      <c r="C706" s="79"/>
      <c r="D706" s="47" t="s">
        <v>60</v>
      </c>
      <c r="E706" s="55" t="s">
        <v>61</v>
      </c>
      <c r="F706" s="56"/>
      <c r="G706" s="56"/>
      <c r="H706" s="56"/>
      <c r="I706" s="56">
        <v>2101129.7799999998</v>
      </c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/>
      <c r="AN706" s="56">
        <f t="shared" si="38"/>
        <v>2101129.7799999998</v>
      </c>
      <c r="AO706" s="57"/>
      <c r="AP706" s="58">
        <f t="shared" si="39"/>
        <v>2101129.7799999998</v>
      </c>
    </row>
    <row r="707" spans="1:42" x14ac:dyDescent="0.2">
      <c r="A707" s="78" t="s">
        <v>1050</v>
      </c>
      <c r="B707" s="80">
        <v>44504</v>
      </c>
      <c r="C707" s="79" t="s">
        <v>1051</v>
      </c>
      <c r="D707" s="47" t="s">
        <v>55</v>
      </c>
      <c r="E707" s="55"/>
      <c r="F707" s="56"/>
      <c r="G707" s="56"/>
      <c r="H707" s="56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>
        <v>-5309192.01</v>
      </c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/>
      <c r="AN707" s="56">
        <f t="shared" si="38"/>
        <v>-5309192.01</v>
      </c>
      <c r="AO707" s="57"/>
      <c r="AP707" s="58">
        <f t="shared" si="39"/>
        <v>-5309192.01</v>
      </c>
    </row>
    <row r="708" spans="1:42" x14ac:dyDescent="0.2">
      <c r="A708" s="78"/>
      <c r="B708" s="80"/>
      <c r="C708" s="79"/>
      <c r="D708" s="47" t="s">
        <v>150</v>
      </c>
      <c r="E708" s="55"/>
      <c r="F708" s="56"/>
      <c r="G708" s="56"/>
      <c r="H708" s="56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>
        <v>-42350</v>
      </c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/>
      <c r="AN708" s="56">
        <f t="shared" si="38"/>
        <v>-42350</v>
      </c>
      <c r="AO708" s="57"/>
      <c r="AP708" s="58">
        <f t="shared" si="39"/>
        <v>-42350</v>
      </c>
    </row>
    <row r="709" spans="1:42" x14ac:dyDescent="0.2">
      <c r="A709" s="78"/>
      <c r="B709" s="80"/>
      <c r="C709" s="79"/>
      <c r="D709" s="47" t="s">
        <v>56</v>
      </c>
      <c r="E709" s="55" t="s">
        <v>57</v>
      </c>
      <c r="F709" s="56"/>
      <c r="G709" s="56"/>
      <c r="H709" s="56"/>
      <c r="I709" s="56">
        <v>4704874.21</v>
      </c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/>
      <c r="AN709" s="56">
        <f t="shared" si="38"/>
        <v>4704874.21</v>
      </c>
      <c r="AO709" s="57"/>
      <c r="AP709" s="58">
        <f t="shared" si="39"/>
        <v>4704874.21</v>
      </c>
    </row>
    <row r="710" spans="1:42" x14ac:dyDescent="0.2">
      <c r="A710" s="78"/>
      <c r="B710" s="80"/>
      <c r="C710" s="79"/>
      <c r="D710" s="47" t="s">
        <v>58</v>
      </c>
      <c r="E710" s="55" t="s">
        <v>59</v>
      </c>
      <c r="F710" s="56"/>
      <c r="G710" s="56"/>
      <c r="H710" s="56"/>
      <c r="I710" s="56">
        <v>522763.8</v>
      </c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>
        <f t="shared" si="38"/>
        <v>522763.8</v>
      </c>
      <c r="AO710" s="57"/>
      <c r="AP710" s="58">
        <f t="shared" si="39"/>
        <v>522763.8</v>
      </c>
    </row>
    <row r="711" spans="1:42" x14ac:dyDescent="0.2">
      <c r="A711" s="78"/>
      <c r="B711" s="80"/>
      <c r="C711" s="79"/>
      <c r="D711" s="47" t="s">
        <v>60</v>
      </c>
      <c r="E711" s="55" t="s">
        <v>61</v>
      </c>
      <c r="F711" s="56"/>
      <c r="G711" s="56"/>
      <c r="H711" s="56"/>
      <c r="I711" s="56">
        <v>123904</v>
      </c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  <c r="AG711" s="56"/>
      <c r="AH711" s="56"/>
      <c r="AI711" s="56"/>
      <c r="AJ711" s="56"/>
      <c r="AK711" s="56"/>
      <c r="AL711" s="56"/>
      <c r="AM711" s="56"/>
      <c r="AN711" s="56">
        <f t="shared" si="38"/>
        <v>123904</v>
      </c>
      <c r="AO711" s="57"/>
      <c r="AP711" s="58">
        <f t="shared" si="39"/>
        <v>123904</v>
      </c>
    </row>
    <row r="712" spans="1:42" x14ac:dyDescent="0.2">
      <c r="A712" s="78" t="s">
        <v>1052</v>
      </c>
      <c r="B712" s="80">
        <v>44504</v>
      </c>
      <c r="C712" s="79" t="s">
        <v>1053</v>
      </c>
      <c r="D712" s="47" t="s">
        <v>217</v>
      </c>
      <c r="E712" s="55" t="s">
        <v>218</v>
      </c>
      <c r="F712" s="56"/>
      <c r="G712" s="56"/>
      <c r="H712" s="56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>
        <v>-12450000</v>
      </c>
      <c r="Z712" s="56"/>
      <c r="AA712" s="56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/>
      <c r="AN712" s="56">
        <f t="shared" si="38"/>
        <v>-12450000</v>
      </c>
      <c r="AO712" s="57"/>
      <c r="AP712" s="58">
        <f t="shared" si="39"/>
        <v>-12450000</v>
      </c>
    </row>
    <row r="713" spans="1:42" x14ac:dyDescent="0.2">
      <c r="A713" s="78"/>
      <c r="B713" s="80"/>
      <c r="C713" s="79"/>
      <c r="D713" s="47" t="s">
        <v>1054</v>
      </c>
      <c r="E713" s="55" t="s">
        <v>218</v>
      </c>
      <c r="F713" s="56"/>
      <c r="G713" s="56"/>
      <c r="H713" s="56"/>
      <c r="I713" s="56"/>
      <c r="J713" s="56"/>
      <c r="K713" s="56"/>
      <c r="L713" s="56">
        <v>12450000</v>
      </c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/>
      <c r="AN713" s="56">
        <f t="shared" si="38"/>
        <v>12450000</v>
      </c>
      <c r="AO713" s="57"/>
      <c r="AP713" s="58">
        <f t="shared" si="39"/>
        <v>12450000</v>
      </c>
    </row>
    <row r="714" spans="1:42" x14ac:dyDescent="0.2">
      <c r="A714" s="78" t="s">
        <v>1055</v>
      </c>
      <c r="B714" s="80">
        <v>44504</v>
      </c>
      <c r="C714" s="79" t="s">
        <v>1056</v>
      </c>
      <c r="D714" s="47" t="s">
        <v>436</v>
      </c>
      <c r="E714" s="55" t="s">
        <v>437</v>
      </c>
      <c r="F714" s="56"/>
      <c r="G714" s="56"/>
      <c r="H714" s="56"/>
      <c r="I714" s="56"/>
      <c r="J714" s="56">
        <v>1089348</v>
      </c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>
        <v>-1089348</v>
      </c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>
        <f t="shared" si="38"/>
        <v>0</v>
      </c>
      <c r="AO714" s="57"/>
      <c r="AP714" s="58">
        <f t="shared" si="39"/>
        <v>0</v>
      </c>
    </row>
    <row r="715" spans="1:42" x14ac:dyDescent="0.2">
      <c r="A715" s="78" t="s">
        <v>1057</v>
      </c>
      <c r="B715" s="80">
        <v>44504</v>
      </c>
      <c r="C715" s="79" t="s">
        <v>1058</v>
      </c>
      <c r="D715" s="47" t="s">
        <v>1059</v>
      </c>
      <c r="E715" s="55" t="s">
        <v>133</v>
      </c>
      <c r="F715" s="56"/>
      <c r="G715" s="56"/>
      <c r="H715" s="56"/>
      <c r="I715" s="56"/>
      <c r="J715" s="56"/>
      <c r="K715" s="56"/>
      <c r="L715" s="56"/>
      <c r="M715" s="56"/>
      <c r="N715" s="56"/>
      <c r="O715" s="56"/>
      <c r="P715" s="56"/>
      <c r="Q715" s="56">
        <v>15000000</v>
      </c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>
        <f t="shared" si="38"/>
        <v>15000000</v>
      </c>
      <c r="AO715" s="57"/>
      <c r="AP715" s="58">
        <f t="shared" si="39"/>
        <v>15000000</v>
      </c>
    </row>
    <row r="716" spans="1:42" x14ac:dyDescent="0.2">
      <c r="A716" s="78"/>
      <c r="B716" s="80"/>
      <c r="C716" s="79"/>
      <c r="D716" s="47" t="s">
        <v>1060</v>
      </c>
      <c r="E716" s="55" t="s">
        <v>793</v>
      </c>
      <c r="F716" s="56"/>
      <c r="G716" s="56"/>
      <c r="H716" s="56"/>
      <c r="I716" s="56">
        <v>-15000000</v>
      </c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/>
      <c r="AN716" s="56">
        <f t="shared" si="38"/>
        <v>-15000000</v>
      </c>
      <c r="AO716" s="57"/>
      <c r="AP716" s="58">
        <f t="shared" si="39"/>
        <v>-15000000</v>
      </c>
    </row>
    <row r="717" spans="1:42" x14ac:dyDescent="0.2">
      <c r="A717" s="78" t="s">
        <v>1061</v>
      </c>
      <c r="B717" s="80">
        <v>44511</v>
      </c>
      <c r="C717" s="79" t="s">
        <v>1062</v>
      </c>
      <c r="D717" s="47" t="s">
        <v>449</v>
      </c>
      <c r="E717" s="55" t="s">
        <v>168</v>
      </c>
      <c r="F717" s="56"/>
      <c r="G717" s="56"/>
      <c r="H717" s="56"/>
      <c r="I717" s="56">
        <v>16479753.6</v>
      </c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/>
      <c r="AN717" s="56">
        <f t="shared" si="38"/>
        <v>16479753.6</v>
      </c>
      <c r="AO717" s="57"/>
      <c r="AP717" s="58">
        <f t="shared" si="39"/>
        <v>16479753.6</v>
      </c>
    </row>
    <row r="718" spans="1:42" x14ac:dyDescent="0.2">
      <c r="A718" s="78" t="s">
        <v>1063</v>
      </c>
      <c r="B718" s="80">
        <v>44511</v>
      </c>
      <c r="C718" s="79" t="s">
        <v>1064</v>
      </c>
      <c r="D718" s="47" t="s">
        <v>553</v>
      </c>
      <c r="E718" s="55" t="s">
        <v>1065</v>
      </c>
      <c r="F718" s="56"/>
      <c r="G718" s="56"/>
      <c r="H718" s="56"/>
      <c r="I718" s="56"/>
      <c r="J718" s="56"/>
      <c r="K718" s="56">
        <v>1100250</v>
      </c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/>
      <c r="AN718" s="56">
        <f t="shared" si="38"/>
        <v>1100250</v>
      </c>
      <c r="AO718" s="57"/>
      <c r="AP718" s="58">
        <f t="shared" si="39"/>
        <v>1100250</v>
      </c>
    </row>
    <row r="719" spans="1:42" x14ac:dyDescent="0.2">
      <c r="A719" s="78" t="s">
        <v>1066</v>
      </c>
      <c r="B719" s="80">
        <v>44511</v>
      </c>
      <c r="C719" s="79" t="s">
        <v>1067</v>
      </c>
      <c r="D719" s="74" t="s">
        <v>778</v>
      </c>
      <c r="E719" s="55"/>
      <c r="F719" s="56"/>
      <c r="G719" s="56"/>
      <c r="H719" s="56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118">
        <v>33141</v>
      </c>
      <c r="AD719" s="56"/>
      <c r="AE719" s="56"/>
      <c r="AF719" s="56"/>
      <c r="AG719" s="56"/>
      <c r="AH719" s="56"/>
      <c r="AI719" s="56"/>
      <c r="AJ719" s="56"/>
      <c r="AK719" s="56"/>
      <c r="AL719" s="56"/>
      <c r="AM719" s="56"/>
      <c r="AN719" s="56">
        <f t="shared" si="38"/>
        <v>33141</v>
      </c>
      <c r="AO719" s="57"/>
      <c r="AP719" s="58">
        <f t="shared" si="39"/>
        <v>33141</v>
      </c>
    </row>
    <row r="720" spans="1:42" x14ac:dyDescent="0.2">
      <c r="A720" s="78" t="s">
        <v>1068</v>
      </c>
      <c r="B720" s="80">
        <v>44511</v>
      </c>
      <c r="C720" s="79" t="s">
        <v>1069</v>
      </c>
      <c r="D720" s="47" t="s">
        <v>200</v>
      </c>
      <c r="E720" s="55" t="s">
        <v>137</v>
      </c>
      <c r="F720" s="56"/>
      <c r="G720" s="56"/>
      <c r="H720" s="56"/>
      <c r="I720" s="56"/>
      <c r="J720" s="56">
        <v>549965</v>
      </c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>
        <f t="shared" si="38"/>
        <v>549965</v>
      </c>
      <c r="AO720" s="57"/>
      <c r="AP720" s="58">
        <f t="shared" si="39"/>
        <v>549965</v>
      </c>
    </row>
    <row r="721" spans="1:42" x14ac:dyDescent="0.2">
      <c r="A721" s="78" t="s">
        <v>1070</v>
      </c>
      <c r="B721" s="80">
        <v>44511</v>
      </c>
      <c r="C721" s="79" t="s">
        <v>1071</v>
      </c>
      <c r="D721" s="47" t="s">
        <v>1072</v>
      </c>
      <c r="E721" s="55" t="s">
        <v>159</v>
      </c>
      <c r="F721" s="56"/>
      <c r="G721" s="56"/>
      <c r="H721" s="56">
        <v>1500040</v>
      </c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>
        <v>-1500040</v>
      </c>
      <c r="AM721" s="56"/>
      <c r="AN721" s="56">
        <f t="shared" si="38"/>
        <v>0</v>
      </c>
      <c r="AO721" s="57"/>
      <c r="AP721" s="58">
        <f t="shared" si="39"/>
        <v>0</v>
      </c>
    </row>
    <row r="722" spans="1:42" x14ac:dyDescent="0.2">
      <c r="A722" s="78" t="s">
        <v>1073</v>
      </c>
      <c r="B722" s="80">
        <v>44511</v>
      </c>
      <c r="C722" s="79" t="s">
        <v>1074</v>
      </c>
      <c r="D722" s="47" t="s">
        <v>55</v>
      </c>
      <c r="E722" s="55"/>
      <c r="F722" s="56"/>
      <c r="G722" s="56"/>
      <c r="H722" s="56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>
        <v>-56594263.57</v>
      </c>
      <c r="AC722" s="56"/>
      <c r="AD722" s="56"/>
      <c r="AE722" s="56"/>
      <c r="AF722" s="56"/>
      <c r="AG722" s="56"/>
      <c r="AH722" s="56"/>
      <c r="AI722" s="56"/>
      <c r="AJ722" s="56"/>
      <c r="AK722" s="56"/>
      <c r="AL722" s="56"/>
      <c r="AM722" s="56"/>
      <c r="AN722" s="56">
        <f t="shared" si="38"/>
        <v>-56594263.57</v>
      </c>
      <c r="AO722" s="57"/>
      <c r="AP722" s="58">
        <f t="shared" si="39"/>
        <v>-56594263.57</v>
      </c>
    </row>
    <row r="723" spans="1:42" x14ac:dyDescent="0.2">
      <c r="A723" s="78"/>
      <c r="B723" s="80"/>
      <c r="C723" s="79"/>
      <c r="D723" s="47" t="s">
        <v>150</v>
      </c>
      <c r="E723" s="55"/>
      <c r="F723" s="56"/>
      <c r="G723" s="56"/>
      <c r="H723" s="56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>
        <v>-1052245.77</v>
      </c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/>
      <c r="AN723" s="56">
        <f t="shared" si="38"/>
        <v>-1052245.77</v>
      </c>
      <c r="AO723" s="57"/>
      <c r="AP723" s="58">
        <f t="shared" si="39"/>
        <v>-1052245.77</v>
      </c>
    </row>
    <row r="724" spans="1:42" x14ac:dyDescent="0.2">
      <c r="A724" s="78"/>
      <c r="B724" s="80"/>
      <c r="C724" s="79"/>
      <c r="D724" s="47" t="s">
        <v>56</v>
      </c>
      <c r="E724" s="55" t="s">
        <v>57</v>
      </c>
      <c r="F724" s="56"/>
      <c r="G724" s="56"/>
      <c r="H724" s="56"/>
      <c r="I724" s="56">
        <v>43874069.020000003</v>
      </c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  <c r="AG724" s="56"/>
      <c r="AH724" s="56"/>
      <c r="AI724" s="56"/>
      <c r="AJ724" s="56"/>
      <c r="AK724" s="56"/>
      <c r="AL724" s="56"/>
      <c r="AM724" s="56"/>
      <c r="AN724" s="56">
        <f t="shared" si="38"/>
        <v>43874069.020000003</v>
      </c>
      <c r="AO724" s="57"/>
      <c r="AP724" s="58">
        <f t="shared" si="39"/>
        <v>43874069.020000003</v>
      </c>
    </row>
    <row r="725" spans="1:42" x14ac:dyDescent="0.2">
      <c r="A725" s="78"/>
      <c r="B725" s="80"/>
      <c r="C725" s="79"/>
      <c r="D725" s="47" t="s">
        <v>58</v>
      </c>
      <c r="E725" s="55" t="s">
        <v>59</v>
      </c>
      <c r="F725" s="56"/>
      <c r="G725" s="56"/>
      <c r="H725" s="56"/>
      <c r="I725" s="56">
        <v>9706859.5899999999</v>
      </c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>
        <f t="shared" si="38"/>
        <v>9706859.5899999999</v>
      </c>
      <c r="AO725" s="57"/>
      <c r="AP725" s="58">
        <f t="shared" si="39"/>
        <v>9706859.5899999999</v>
      </c>
    </row>
    <row r="726" spans="1:42" x14ac:dyDescent="0.2">
      <c r="A726" s="78"/>
      <c r="B726" s="80"/>
      <c r="C726" s="79"/>
      <c r="D726" s="47" t="s">
        <v>60</v>
      </c>
      <c r="E726" s="55" t="s">
        <v>61</v>
      </c>
      <c r="F726" s="56"/>
      <c r="G726" s="56"/>
      <c r="H726" s="56"/>
      <c r="I726" s="56">
        <v>4065580.73</v>
      </c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  <c r="AG726" s="56"/>
      <c r="AH726" s="56"/>
      <c r="AI726" s="56"/>
      <c r="AJ726" s="56"/>
      <c r="AK726" s="56"/>
      <c r="AL726" s="56"/>
      <c r="AM726" s="56"/>
      <c r="AN726" s="56">
        <f t="shared" si="38"/>
        <v>4065580.73</v>
      </c>
      <c r="AO726" s="57"/>
      <c r="AP726" s="58">
        <f t="shared" si="39"/>
        <v>4065580.73</v>
      </c>
    </row>
    <row r="727" spans="1:42" x14ac:dyDescent="0.2">
      <c r="A727" s="78" t="s">
        <v>1075</v>
      </c>
      <c r="B727" s="80">
        <v>44511</v>
      </c>
      <c r="C727" s="79" t="s">
        <v>1076</v>
      </c>
      <c r="D727" s="47" t="s">
        <v>112</v>
      </c>
      <c r="E727" s="55"/>
      <c r="F727" s="56"/>
      <c r="G727" s="56"/>
      <c r="H727" s="56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>
        <v>-145833.20000000001</v>
      </c>
      <c r="AD727" s="56"/>
      <c r="AE727" s="56"/>
      <c r="AF727" s="56"/>
      <c r="AG727" s="56"/>
      <c r="AH727" s="56"/>
      <c r="AI727" s="56"/>
      <c r="AJ727" s="56"/>
      <c r="AK727" s="56"/>
      <c r="AL727" s="56"/>
      <c r="AM727" s="56"/>
      <c r="AN727" s="56">
        <f t="shared" si="38"/>
        <v>-145833.20000000001</v>
      </c>
      <c r="AO727" s="57"/>
      <c r="AP727" s="58">
        <f t="shared" si="39"/>
        <v>-145833.20000000001</v>
      </c>
    </row>
    <row r="728" spans="1:42" x14ac:dyDescent="0.2">
      <c r="A728" s="78"/>
      <c r="B728" s="80"/>
      <c r="C728" s="79"/>
      <c r="D728" s="47" t="s">
        <v>60</v>
      </c>
      <c r="E728" s="55" t="s">
        <v>113</v>
      </c>
      <c r="F728" s="56"/>
      <c r="G728" s="56"/>
      <c r="H728" s="56"/>
      <c r="I728" s="56">
        <v>145833.20000000001</v>
      </c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  <c r="AG728" s="56"/>
      <c r="AH728" s="56"/>
      <c r="AI728" s="56"/>
      <c r="AJ728" s="56"/>
      <c r="AK728" s="56"/>
      <c r="AL728" s="56"/>
      <c r="AM728" s="56"/>
      <c r="AN728" s="56">
        <f t="shared" si="38"/>
        <v>145833.20000000001</v>
      </c>
      <c r="AO728" s="57"/>
      <c r="AP728" s="58">
        <f t="shared" si="39"/>
        <v>145833.20000000001</v>
      </c>
    </row>
    <row r="729" spans="1:42" x14ac:dyDescent="0.2">
      <c r="A729" s="78" t="s">
        <v>1077</v>
      </c>
      <c r="B729" s="80">
        <v>44511</v>
      </c>
      <c r="C729" s="79" t="s">
        <v>1078</v>
      </c>
      <c r="D729" s="47" t="s">
        <v>55</v>
      </c>
      <c r="E729" s="55"/>
      <c r="F729" s="56"/>
      <c r="G729" s="56"/>
      <c r="H729" s="56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>
        <v>-5229228.96</v>
      </c>
      <c r="AC729" s="56"/>
      <c r="AD729" s="56"/>
      <c r="AE729" s="56"/>
      <c r="AF729" s="56"/>
      <c r="AG729" s="56"/>
      <c r="AH729" s="56"/>
      <c r="AI729" s="56"/>
      <c r="AJ729" s="56"/>
      <c r="AK729" s="56"/>
      <c r="AL729" s="56"/>
      <c r="AM729" s="56"/>
      <c r="AN729" s="56">
        <f t="shared" si="38"/>
        <v>-5229228.96</v>
      </c>
      <c r="AO729" s="57"/>
      <c r="AP729" s="58">
        <f t="shared" si="39"/>
        <v>-5229228.96</v>
      </c>
    </row>
    <row r="730" spans="1:42" x14ac:dyDescent="0.2">
      <c r="A730" s="78"/>
      <c r="B730" s="80"/>
      <c r="C730" s="79"/>
      <c r="D730" s="47" t="s">
        <v>60</v>
      </c>
      <c r="E730" s="55" t="s">
        <v>61</v>
      </c>
      <c r="F730" s="56"/>
      <c r="G730" s="56"/>
      <c r="H730" s="56"/>
      <c r="I730" s="56">
        <v>5229228.96</v>
      </c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>
        <f t="shared" si="38"/>
        <v>5229228.96</v>
      </c>
      <c r="AO730" s="57"/>
      <c r="AP730" s="58">
        <f t="shared" si="39"/>
        <v>5229228.96</v>
      </c>
    </row>
    <row r="731" spans="1:42" x14ac:dyDescent="0.2">
      <c r="A731" s="78" t="s">
        <v>1079</v>
      </c>
      <c r="B731" s="80">
        <v>44511</v>
      </c>
      <c r="C731" s="79" t="s">
        <v>1080</v>
      </c>
      <c r="D731" s="47" t="s">
        <v>55</v>
      </c>
      <c r="E731" s="55"/>
      <c r="F731" s="56"/>
      <c r="G731" s="56"/>
      <c r="H731" s="56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>
        <v>-30000</v>
      </c>
      <c r="AC731" s="56"/>
      <c r="AD731" s="56"/>
      <c r="AE731" s="56"/>
      <c r="AF731" s="56"/>
      <c r="AG731" s="56"/>
      <c r="AH731" s="56"/>
      <c r="AI731" s="56"/>
      <c r="AJ731" s="56"/>
      <c r="AK731" s="56"/>
      <c r="AL731" s="56"/>
      <c r="AM731" s="56"/>
      <c r="AN731" s="56">
        <f t="shared" si="38"/>
        <v>-30000</v>
      </c>
      <c r="AO731" s="57"/>
      <c r="AP731" s="58">
        <f t="shared" si="39"/>
        <v>-30000</v>
      </c>
    </row>
    <row r="732" spans="1:42" x14ac:dyDescent="0.2">
      <c r="A732" s="78"/>
      <c r="B732" s="80"/>
      <c r="C732" s="79"/>
      <c r="D732" s="47" t="s">
        <v>838</v>
      </c>
      <c r="E732" s="55" t="s">
        <v>61</v>
      </c>
      <c r="F732" s="56"/>
      <c r="G732" s="56"/>
      <c r="H732" s="56"/>
      <c r="I732" s="56"/>
      <c r="J732" s="56"/>
      <c r="K732" s="56"/>
      <c r="L732" s="56"/>
      <c r="M732" s="56"/>
      <c r="N732" s="56">
        <v>30000</v>
      </c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>
        <v>-268922.51</v>
      </c>
      <c r="AD732" s="56"/>
      <c r="AE732" s="56"/>
      <c r="AF732" s="56"/>
      <c r="AG732" s="56"/>
      <c r="AH732" s="56"/>
      <c r="AI732" s="56"/>
      <c r="AJ732" s="56"/>
      <c r="AK732" s="56"/>
      <c r="AL732" s="56"/>
      <c r="AM732" s="56"/>
      <c r="AN732" s="56">
        <f t="shared" si="38"/>
        <v>-238922.51</v>
      </c>
      <c r="AO732" s="57"/>
      <c r="AP732" s="58">
        <f t="shared" si="39"/>
        <v>-238922.51</v>
      </c>
    </row>
    <row r="733" spans="1:42" x14ac:dyDescent="0.2">
      <c r="A733" s="78"/>
      <c r="B733" s="80"/>
      <c r="C733" s="79"/>
      <c r="D733" s="47" t="s">
        <v>112</v>
      </c>
      <c r="E733" s="55"/>
      <c r="F733" s="56"/>
      <c r="G733" s="56"/>
      <c r="H733" s="56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  <c r="AG733" s="56"/>
      <c r="AH733" s="56"/>
      <c r="AI733" s="56"/>
      <c r="AJ733" s="56"/>
      <c r="AK733" s="56"/>
      <c r="AL733" s="56"/>
      <c r="AM733" s="56"/>
      <c r="AN733" s="56">
        <f t="shared" si="38"/>
        <v>0</v>
      </c>
      <c r="AO733" s="57"/>
      <c r="AP733" s="58">
        <f t="shared" si="39"/>
        <v>0</v>
      </c>
    </row>
    <row r="734" spans="1:42" x14ac:dyDescent="0.2">
      <c r="A734" s="78"/>
      <c r="B734" s="80"/>
      <c r="C734" s="79"/>
      <c r="D734" s="47" t="s">
        <v>838</v>
      </c>
      <c r="E734" s="55" t="s">
        <v>113</v>
      </c>
      <c r="F734" s="56"/>
      <c r="G734" s="56"/>
      <c r="H734" s="56"/>
      <c r="I734" s="56"/>
      <c r="J734" s="56"/>
      <c r="K734" s="56"/>
      <c r="L734" s="56"/>
      <c r="M734" s="56"/>
      <c r="N734" s="56">
        <v>268922.51</v>
      </c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  <c r="AG734" s="56"/>
      <c r="AH734" s="56"/>
      <c r="AI734" s="56"/>
      <c r="AJ734" s="56"/>
      <c r="AK734" s="56"/>
      <c r="AL734" s="56"/>
      <c r="AM734" s="56"/>
      <c r="AN734" s="56">
        <f t="shared" si="38"/>
        <v>268922.51</v>
      </c>
      <c r="AO734" s="57"/>
      <c r="AP734" s="58">
        <f t="shared" si="39"/>
        <v>268922.51</v>
      </c>
    </row>
    <row r="735" spans="1:42" x14ac:dyDescent="0.2">
      <c r="A735" s="78" t="s">
        <v>1081</v>
      </c>
      <c r="B735" s="80">
        <v>44511</v>
      </c>
      <c r="C735" s="79" t="s">
        <v>1082</v>
      </c>
      <c r="D735" s="47" t="s">
        <v>55</v>
      </c>
      <c r="E735" s="55"/>
      <c r="F735" s="56"/>
      <c r="G735" s="56"/>
      <c r="H735" s="56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>
        <v>-24100000</v>
      </c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>
        <f t="shared" si="38"/>
        <v>-24100000</v>
      </c>
      <c r="AO735" s="57"/>
      <c r="AP735" s="58">
        <f t="shared" si="39"/>
        <v>-24100000</v>
      </c>
    </row>
    <row r="736" spans="1:42" x14ac:dyDescent="0.2">
      <c r="A736" s="78"/>
      <c r="B736" s="80"/>
      <c r="C736" s="79"/>
      <c r="D736" s="47" t="s">
        <v>1083</v>
      </c>
      <c r="E736" s="55" t="s">
        <v>133</v>
      </c>
      <c r="F736" s="56"/>
      <c r="G736" s="56"/>
      <c r="H736" s="56"/>
      <c r="I736" s="56"/>
      <c r="J736" s="56"/>
      <c r="K736" s="56"/>
      <c r="L736" s="56"/>
      <c r="M736" s="56"/>
      <c r="N736" s="56"/>
      <c r="O736" s="56"/>
      <c r="P736" s="56"/>
      <c r="Q736" s="56">
        <v>24100000</v>
      </c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  <c r="AG736" s="56"/>
      <c r="AH736" s="56"/>
      <c r="AI736" s="56"/>
      <c r="AJ736" s="56"/>
      <c r="AK736" s="56"/>
      <c r="AL736" s="56"/>
      <c r="AM736" s="56"/>
      <c r="AN736" s="56">
        <f t="shared" si="38"/>
        <v>24100000</v>
      </c>
      <c r="AO736" s="57"/>
      <c r="AP736" s="58">
        <f t="shared" si="39"/>
        <v>24100000</v>
      </c>
    </row>
    <row r="737" spans="1:42" x14ac:dyDescent="0.2">
      <c r="A737" s="78" t="s">
        <v>1084</v>
      </c>
      <c r="B737" s="80">
        <v>44511</v>
      </c>
      <c r="C737" s="79" t="s">
        <v>1085</v>
      </c>
      <c r="D737" s="47" t="s">
        <v>1086</v>
      </c>
      <c r="E737" s="55" t="s">
        <v>133</v>
      </c>
      <c r="F737" s="56"/>
      <c r="G737" s="56"/>
      <c r="H737" s="56"/>
      <c r="I737" s="56"/>
      <c r="J737" s="56"/>
      <c r="K737" s="56"/>
      <c r="L737" s="56"/>
      <c r="M737" s="56"/>
      <c r="N737" s="56"/>
      <c r="O737" s="56"/>
      <c r="P737" s="56"/>
      <c r="Q737" s="56">
        <v>-24700000</v>
      </c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  <c r="AG737" s="56"/>
      <c r="AH737" s="56"/>
      <c r="AI737" s="56"/>
      <c r="AJ737" s="56"/>
      <c r="AK737" s="56"/>
      <c r="AL737" s="56"/>
      <c r="AM737" s="56"/>
      <c r="AN737" s="56">
        <f t="shared" si="38"/>
        <v>-24700000</v>
      </c>
      <c r="AO737" s="57"/>
      <c r="AP737" s="58">
        <f t="shared" si="39"/>
        <v>-24700000</v>
      </c>
    </row>
    <row r="738" spans="1:42" x14ac:dyDescent="0.2">
      <c r="A738" s="78"/>
      <c r="B738" s="80"/>
      <c r="C738" s="79"/>
      <c r="D738" s="47" t="s">
        <v>892</v>
      </c>
      <c r="E738" s="55" t="s">
        <v>218</v>
      </c>
      <c r="F738" s="56"/>
      <c r="G738" s="56"/>
      <c r="H738" s="56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>
        <v>24700000</v>
      </c>
      <c r="Z738" s="56"/>
      <c r="AA738" s="56"/>
      <c r="AB738" s="56"/>
      <c r="AC738" s="56"/>
      <c r="AD738" s="56"/>
      <c r="AE738" s="56"/>
      <c r="AF738" s="56"/>
      <c r="AG738" s="56"/>
      <c r="AH738" s="56"/>
      <c r="AI738" s="56"/>
      <c r="AJ738" s="56"/>
      <c r="AK738" s="56"/>
      <c r="AL738" s="56"/>
      <c r="AM738" s="56"/>
      <c r="AN738" s="56">
        <f t="shared" si="38"/>
        <v>24700000</v>
      </c>
      <c r="AO738" s="57"/>
      <c r="AP738" s="58">
        <f t="shared" si="39"/>
        <v>24700000</v>
      </c>
    </row>
    <row r="739" spans="1:42" x14ac:dyDescent="0.2">
      <c r="A739" s="78" t="s">
        <v>1087</v>
      </c>
      <c r="B739" s="80">
        <v>44511</v>
      </c>
      <c r="C739" s="79" t="s">
        <v>1088</v>
      </c>
      <c r="D739" s="47" t="s">
        <v>217</v>
      </c>
      <c r="E739" s="55" t="s">
        <v>218</v>
      </c>
      <c r="F739" s="56"/>
      <c r="G739" s="56"/>
      <c r="H739" s="56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>
        <v>-762300</v>
      </c>
      <c r="Z739" s="56"/>
      <c r="AA739" s="56"/>
      <c r="AB739" s="56"/>
      <c r="AC739" s="56"/>
      <c r="AD739" s="56"/>
      <c r="AE739" s="56"/>
      <c r="AF739" s="56"/>
      <c r="AG739" s="56"/>
      <c r="AH739" s="56"/>
      <c r="AI739" s="56"/>
      <c r="AJ739" s="56"/>
      <c r="AK739" s="56"/>
      <c r="AL739" s="56"/>
      <c r="AM739" s="56"/>
      <c r="AN739" s="56">
        <f t="shared" si="38"/>
        <v>-762300</v>
      </c>
      <c r="AO739" s="57"/>
      <c r="AP739" s="58">
        <f t="shared" si="39"/>
        <v>-762300</v>
      </c>
    </row>
    <row r="740" spans="1:42" x14ac:dyDescent="0.2">
      <c r="A740" s="78"/>
      <c r="B740" s="80"/>
      <c r="C740" s="79"/>
      <c r="D740" s="47" t="s">
        <v>843</v>
      </c>
      <c r="E740" s="55" t="s">
        <v>218</v>
      </c>
      <c r="F740" s="56"/>
      <c r="G740" s="56"/>
      <c r="H740" s="56"/>
      <c r="I740" s="56"/>
      <c r="J740" s="56"/>
      <c r="K740" s="56"/>
      <c r="L740" s="56">
        <v>762300</v>
      </c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>
        <f t="shared" si="38"/>
        <v>762300</v>
      </c>
      <c r="AO740" s="57"/>
      <c r="AP740" s="58">
        <f t="shared" si="39"/>
        <v>762300</v>
      </c>
    </row>
    <row r="741" spans="1:42" x14ac:dyDescent="0.2">
      <c r="A741" s="78" t="s">
        <v>1089</v>
      </c>
      <c r="B741" s="80">
        <v>44511</v>
      </c>
      <c r="C741" s="79" t="s">
        <v>1090</v>
      </c>
      <c r="D741" s="47" t="s">
        <v>55</v>
      </c>
      <c r="E741" s="55"/>
      <c r="F741" s="56"/>
      <c r="G741" s="56"/>
      <c r="H741" s="56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>
        <v>-6084555</v>
      </c>
      <c r="AC741" s="56"/>
      <c r="AD741" s="56"/>
      <c r="AE741" s="56"/>
      <c r="AF741" s="56"/>
      <c r="AG741" s="56"/>
      <c r="AH741" s="56"/>
      <c r="AI741" s="56"/>
      <c r="AJ741" s="56"/>
      <c r="AK741" s="56"/>
      <c r="AL741" s="56"/>
      <c r="AM741" s="56"/>
      <c r="AN741" s="56">
        <f t="shared" si="38"/>
        <v>-6084555</v>
      </c>
      <c r="AO741" s="57"/>
      <c r="AP741" s="58">
        <f t="shared" si="39"/>
        <v>-6084555</v>
      </c>
    </row>
    <row r="742" spans="1:42" x14ac:dyDescent="0.2">
      <c r="A742" s="78"/>
      <c r="B742" s="80"/>
      <c r="C742" s="79"/>
      <c r="D742" s="47" t="s">
        <v>91</v>
      </c>
      <c r="E742" s="55" t="s">
        <v>59</v>
      </c>
      <c r="F742" s="56"/>
      <c r="G742" s="56"/>
      <c r="H742" s="56"/>
      <c r="I742" s="56"/>
      <c r="J742" s="56">
        <v>6084555</v>
      </c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  <c r="AG742" s="56"/>
      <c r="AH742" s="56"/>
      <c r="AI742" s="56"/>
      <c r="AJ742" s="56"/>
      <c r="AK742" s="56"/>
      <c r="AL742" s="56"/>
      <c r="AM742" s="56"/>
      <c r="AN742" s="56">
        <f t="shared" si="38"/>
        <v>6084555</v>
      </c>
      <c r="AO742" s="57"/>
      <c r="AP742" s="58">
        <f t="shared" si="39"/>
        <v>6084555</v>
      </c>
    </row>
    <row r="743" spans="1:42" x14ac:dyDescent="0.2">
      <c r="A743" s="78" t="s">
        <v>1091</v>
      </c>
      <c r="B743" s="80">
        <v>44511</v>
      </c>
      <c r="C743" s="79" t="s">
        <v>1092</v>
      </c>
      <c r="D743" s="47" t="s">
        <v>55</v>
      </c>
      <c r="E743" s="55"/>
      <c r="F743" s="56"/>
      <c r="G743" s="56"/>
      <c r="H743" s="56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>
        <v>-177461.84</v>
      </c>
      <c r="AC743" s="56"/>
      <c r="AD743" s="56"/>
      <c r="AE743" s="56"/>
      <c r="AF743" s="56"/>
      <c r="AG743" s="56"/>
      <c r="AH743" s="56"/>
      <c r="AI743" s="56"/>
      <c r="AJ743" s="56"/>
      <c r="AK743" s="56"/>
      <c r="AL743" s="56"/>
      <c r="AM743" s="56"/>
      <c r="AN743" s="56">
        <f t="shared" si="38"/>
        <v>-177461.84</v>
      </c>
      <c r="AO743" s="57"/>
      <c r="AP743" s="58">
        <f t="shared" si="39"/>
        <v>-177461.84</v>
      </c>
    </row>
    <row r="744" spans="1:42" x14ac:dyDescent="0.2">
      <c r="A744" s="78"/>
      <c r="B744" s="80"/>
      <c r="C744" s="79"/>
      <c r="D744" s="47" t="s">
        <v>90</v>
      </c>
      <c r="E744" s="55" t="s">
        <v>57</v>
      </c>
      <c r="F744" s="56"/>
      <c r="G744" s="56"/>
      <c r="H744" s="56"/>
      <c r="I744" s="56"/>
      <c r="J744" s="56">
        <v>177461.84</v>
      </c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  <c r="AG744" s="56"/>
      <c r="AH744" s="56"/>
      <c r="AI744" s="56"/>
      <c r="AJ744" s="56"/>
      <c r="AK744" s="56"/>
      <c r="AL744" s="56"/>
      <c r="AM744" s="56"/>
      <c r="AN744" s="56">
        <f t="shared" si="38"/>
        <v>177461.84</v>
      </c>
      <c r="AO744" s="57"/>
      <c r="AP744" s="58">
        <f t="shared" si="39"/>
        <v>177461.84</v>
      </c>
    </row>
    <row r="745" spans="1:42" x14ac:dyDescent="0.2">
      <c r="A745" s="78" t="s">
        <v>1093</v>
      </c>
      <c r="B745" s="80">
        <v>44511</v>
      </c>
      <c r="C745" s="79" t="s">
        <v>1094</v>
      </c>
      <c r="D745" s="47" t="s">
        <v>55</v>
      </c>
      <c r="E745" s="55"/>
      <c r="F745" s="56"/>
      <c r="G745" s="56"/>
      <c r="H745" s="56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>
        <v>-4595838.04</v>
      </c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>
        <f t="shared" si="38"/>
        <v>-4595838.04</v>
      </c>
      <c r="AO745" s="57"/>
      <c r="AP745" s="58">
        <f t="shared" si="39"/>
        <v>-4595838.04</v>
      </c>
    </row>
    <row r="746" spans="1:42" x14ac:dyDescent="0.2">
      <c r="A746" s="78"/>
      <c r="B746" s="80"/>
      <c r="C746" s="79"/>
      <c r="D746" s="47" t="s">
        <v>320</v>
      </c>
      <c r="E746" s="55" t="s">
        <v>61</v>
      </c>
      <c r="F746" s="56"/>
      <c r="G746" s="56"/>
      <c r="H746" s="56"/>
      <c r="I746" s="56"/>
      <c r="J746" s="56">
        <v>4595838.04</v>
      </c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  <c r="AG746" s="56"/>
      <c r="AH746" s="56"/>
      <c r="AI746" s="56"/>
      <c r="AJ746" s="56"/>
      <c r="AK746" s="56"/>
      <c r="AL746" s="56"/>
      <c r="AM746" s="56"/>
      <c r="AN746" s="56">
        <f t="shared" si="38"/>
        <v>4595838.04</v>
      </c>
      <c r="AO746" s="57"/>
      <c r="AP746" s="58">
        <f t="shared" si="39"/>
        <v>4595838.04</v>
      </c>
    </row>
    <row r="747" spans="1:42" x14ac:dyDescent="0.2">
      <c r="A747" s="78" t="s">
        <v>1095</v>
      </c>
      <c r="B747" s="80">
        <v>44518</v>
      </c>
      <c r="C747" s="79" t="s">
        <v>1096</v>
      </c>
      <c r="D747" s="47" t="s">
        <v>477</v>
      </c>
      <c r="E747" s="55" t="s">
        <v>478</v>
      </c>
      <c r="F747" s="56"/>
      <c r="G747" s="56"/>
      <c r="H747" s="56"/>
      <c r="I747" s="56"/>
      <c r="J747" s="56"/>
      <c r="K747" s="56"/>
      <c r="L747" s="56"/>
      <c r="M747" s="56"/>
      <c r="N747" s="56">
        <v>8500000</v>
      </c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  <c r="AG747" s="56"/>
      <c r="AH747" s="56"/>
      <c r="AI747" s="56"/>
      <c r="AJ747" s="56"/>
      <c r="AK747" s="56"/>
      <c r="AL747" s="56"/>
      <c r="AM747" s="56"/>
      <c r="AN747" s="56">
        <f t="shared" si="38"/>
        <v>8500000</v>
      </c>
      <c r="AO747" s="57"/>
      <c r="AP747" s="58">
        <f t="shared" si="39"/>
        <v>8500000</v>
      </c>
    </row>
    <row r="748" spans="1:42" x14ac:dyDescent="0.2">
      <c r="A748" s="78" t="s">
        <v>1097</v>
      </c>
      <c r="B748" s="80">
        <v>44518</v>
      </c>
      <c r="C748" s="79" t="s">
        <v>1098</v>
      </c>
      <c r="D748" s="47" t="s">
        <v>121</v>
      </c>
      <c r="E748" s="55" t="s">
        <v>122</v>
      </c>
      <c r="F748" s="56"/>
      <c r="G748" s="56"/>
      <c r="H748" s="56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>
        <v>137093.74</v>
      </c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  <c r="AG748" s="56"/>
      <c r="AH748" s="56"/>
      <c r="AI748" s="56"/>
      <c r="AJ748" s="56"/>
      <c r="AK748" s="56"/>
      <c r="AL748" s="56"/>
      <c r="AM748" s="56"/>
      <c r="AN748" s="56">
        <f t="shared" si="38"/>
        <v>137093.74</v>
      </c>
      <c r="AO748" s="57"/>
      <c r="AP748" s="58">
        <f t="shared" si="39"/>
        <v>137093.74</v>
      </c>
    </row>
    <row r="749" spans="1:42" x14ac:dyDescent="0.2">
      <c r="A749" s="78" t="s">
        <v>1099</v>
      </c>
      <c r="B749" s="80">
        <v>44518</v>
      </c>
      <c r="C749" s="79" t="s">
        <v>1100</v>
      </c>
      <c r="D749" s="47" t="s">
        <v>335</v>
      </c>
      <c r="E749" s="55" t="s">
        <v>337</v>
      </c>
      <c r="F749" s="56"/>
      <c r="G749" s="56"/>
      <c r="H749" s="56"/>
      <c r="I749" s="56">
        <v>127076000</v>
      </c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  <c r="AG749" s="56"/>
      <c r="AH749" s="56"/>
      <c r="AI749" s="56"/>
      <c r="AJ749" s="56"/>
      <c r="AK749" s="56"/>
      <c r="AL749" s="56"/>
      <c r="AM749" s="56"/>
      <c r="AN749" s="56">
        <f t="shared" si="38"/>
        <v>127076000</v>
      </c>
      <c r="AO749" s="57"/>
      <c r="AP749" s="58">
        <f t="shared" si="39"/>
        <v>127076000</v>
      </c>
    </row>
    <row r="750" spans="1:42" x14ac:dyDescent="0.2">
      <c r="A750" s="78" t="s">
        <v>1101</v>
      </c>
      <c r="B750" s="80">
        <v>44518</v>
      </c>
      <c r="C750" s="79" t="s">
        <v>1102</v>
      </c>
      <c r="D750" s="47" t="s">
        <v>300</v>
      </c>
      <c r="E750" s="55" t="s">
        <v>1103</v>
      </c>
      <c r="F750" s="56"/>
      <c r="G750" s="56"/>
      <c r="H750" s="56"/>
      <c r="I750" s="56"/>
      <c r="J750" s="56"/>
      <c r="K750" s="56">
        <v>827068</v>
      </c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>
        <f t="shared" si="38"/>
        <v>827068</v>
      </c>
      <c r="AO750" s="57"/>
      <c r="AP750" s="58">
        <f t="shared" si="39"/>
        <v>827068</v>
      </c>
    </row>
    <row r="751" spans="1:42" x14ac:dyDescent="0.2">
      <c r="A751" s="78" t="s">
        <v>1104</v>
      </c>
      <c r="B751" s="80">
        <v>44518</v>
      </c>
      <c r="C751" s="79" t="s">
        <v>1105</v>
      </c>
      <c r="D751" s="47" t="s">
        <v>1106</v>
      </c>
      <c r="E751" s="55" t="s">
        <v>1107</v>
      </c>
      <c r="F751" s="56"/>
      <c r="G751" s="56"/>
      <c r="H751" s="56"/>
      <c r="I751" s="56"/>
      <c r="J751" s="56">
        <v>26000</v>
      </c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  <c r="AG751" s="56"/>
      <c r="AH751" s="56"/>
      <c r="AI751" s="56"/>
      <c r="AJ751" s="56"/>
      <c r="AK751" s="56"/>
      <c r="AL751" s="56"/>
      <c r="AM751" s="56"/>
      <c r="AN751" s="56">
        <f t="shared" si="38"/>
        <v>26000</v>
      </c>
      <c r="AO751" s="57"/>
      <c r="AP751" s="58">
        <f t="shared" si="39"/>
        <v>26000</v>
      </c>
    </row>
    <row r="752" spans="1:42" x14ac:dyDescent="0.2">
      <c r="A752" s="78" t="s">
        <v>1108</v>
      </c>
      <c r="B752" s="80">
        <v>44518</v>
      </c>
      <c r="C752" s="79" t="s">
        <v>1109</v>
      </c>
      <c r="D752" s="47" t="s">
        <v>200</v>
      </c>
      <c r="E752" s="55" t="s">
        <v>137</v>
      </c>
      <c r="F752" s="56"/>
      <c r="G752" s="56"/>
      <c r="H752" s="56"/>
      <c r="I752" s="56"/>
      <c r="J752" s="56">
        <v>341963</v>
      </c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/>
      <c r="AN752" s="56">
        <f t="shared" si="38"/>
        <v>341963</v>
      </c>
      <c r="AO752" s="57"/>
      <c r="AP752" s="58">
        <f t="shared" si="39"/>
        <v>341963</v>
      </c>
    </row>
    <row r="753" spans="1:42" x14ac:dyDescent="0.2">
      <c r="A753" s="78" t="s">
        <v>1110</v>
      </c>
      <c r="B753" s="80">
        <v>44518</v>
      </c>
      <c r="C753" s="79" t="s">
        <v>1111</v>
      </c>
      <c r="D753" s="47" t="s">
        <v>204</v>
      </c>
      <c r="E753" s="55" t="s">
        <v>613</v>
      </c>
      <c r="F753" s="56"/>
      <c r="G753" s="56"/>
      <c r="H753" s="56"/>
      <c r="I753" s="56"/>
      <c r="J753" s="56">
        <v>748473.93</v>
      </c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/>
      <c r="AN753" s="56">
        <f t="shared" si="38"/>
        <v>748473.93</v>
      </c>
      <c r="AO753" s="57"/>
      <c r="AP753" s="58">
        <f t="shared" si="39"/>
        <v>748473.93</v>
      </c>
    </row>
    <row r="754" spans="1:42" x14ac:dyDescent="0.2">
      <c r="A754" s="78" t="s">
        <v>1112</v>
      </c>
      <c r="B754" s="80">
        <v>44518</v>
      </c>
      <c r="C754" s="79" t="s">
        <v>1113</v>
      </c>
      <c r="D754" s="47" t="s">
        <v>1114</v>
      </c>
      <c r="E754" s="55" t="s">
        <v>681</v>
      </c>
      <c r="F754" s="56"/>
      <c r="G754" s="56"/>
      <c r="H754" s="56"/>
      <c r="I754" s="56"/>
      <c r="J754" s="56">
        <v>-415126.12</v>
      </c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/>
      <c r="AN754" s="56">
        <f t="shared" si="38"/>
        <v>-415126.12</v>
      </c>
      <c r="AO754" s="57"/>
      <c r="AP754" s="58">
        <f t="shared" si="39"/>
        <v>-415126.12</v>
      </c>
    </row>
    <row r="755" spans="1:42" x14ac:dyDescent="0.2">
      <c r="A755" s="78" t="s">
        <v>1115</v>
      </c>
      <c r="B755" s="80">
        <v>44518</v>
      </c>
      <c r="C755" s="79" t="s">
        <v>1116</v>
      </c>
      <c r="D755" s="47" t="s">
        <v>55</v>
      </c>
      <c r="E755" s="55"/>
      <c r="F755" s="56"/>
      <c r="G755" s="56"/>
      <c r="H755" s="56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>
        <v>-26620</v>
      </c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>
        <f t="shared" si="38"/>
        <v>-26620</v>
      </c>
      <c r="AO755" s="57"/>
      <c r="AP755" s="58">
        <f t="shared" si="39"/>
        <v>-26620</v>
      </c>
    </row>
    <row r="756" spans="1:42" x14ac:dyDescent="0.2">
      <c r="A756" s="78"/>
      <c r="B756" s="80"/>
      <c r="C756" s="79"/>
      <c r="D756" s="47" t="s">
        <v>400</v>
      </c>
      <c r="E756" s="55" t="s">
        <v>57</v>
      </c>
      <c r="F756" s="56"/>
      <c r="G756" s="56"/>
      <c r="H756" s="56"/>
      <c r="I756" s="56"/>
      <c r="J756" s="56"/>
      <c r="K756" s="56"/>
      <c r="L756" s="56"/>
      <c r="M756" s="56"/>
      <c r="N756" s="56">
        <v>10769</v>
      </c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/>
      <c r="AN756" s="56">
        <f t="shared" si="38"/>
        <v>10769</v>
      </c>
      <c r="AO756" s="57"/>
      <c r="AP756" s="58">
        <f t="shared" si="39"/>
        <v>10769</v>
      </c>
    </row>
    <row r="757" spans="1:42" x14ac:dyDescent="0.2">
      <c r="A757" s="78"/>
      <c r="B757" s="80"/>
      <c r="C757" s="79"/>
      <c r="D757" s="47" t="s">
        <v>401</v>
      </c>
      <c r="E757" s="55" t="s">
        <v>59</v>
      </c>
      <c r="F757" s="56"/>
      <c r="G757" s="56"/>
      <c r="H757" s="56"/>
      <c r="I757" s="56"/>
      <c r="J757" s="56"/>
      <c r="K757" s="56"/>
      <c r="L757" s="56"/>
      <c r="M757" s="56"/>
      <c r="N757" s="56">
        <v>15851</v>
      </c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/>
      <c r="AN757" s="56">
        <f t="shared" si="38"/>
        <v>15851</v>
      </c>
      <c r="AO757" s="57"/>
      <c r="AP757" s="58">
        <f t="shared" si="39"/>
        <v>15851</v>
      </c>
    </row>
    <row r="758" spans="1:42" x14ac:dyDescent="0.2">
      <c r="A758" s="78" t="s">
        <v>1117</v>
      </c>
      <c r="B758" s="80">
        <v>44518</v>
      </c>
      <c r="C758" s="79" t="s">
        <v>1118</v>
      </c>
      <c r="D758" s="47" t="s">
        <v>55</v>
      </c>
      <c r="E758" s="55"/>
      <c r="F758" s="56"/>
      <c r="G758" s="56"/>
      <c r="H758" s="56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>
        <v>-30790543.469999999</v>
      </c>
      <c r="AC758" s="56"/>
      <c r="AD758" s="56"/>
      <c r="AE758" s="56"/>
      <c r="AF758" s="56"/>
      <c r="AG758" s="56"/>
      <c r="AH758" s="56"/>
      <c r="AI758" s="56"/>
      <c r="AJ758" s="56"/>
      <c r="AK758" s="56"/>
      <c r="AL758" s="56"/>
      <c r="AM758" s="56"/>
      <c r="AN758" s="56">
        <f t="shared" si="38"/>
        <v>-30790543.469999999</v>
      </c>
      <c r="AO758" s="57"/>
      <c r="AP758" s="58">
        <f t="shared" si="39"/>
        <v>-30790543.469999999</v>
      </c>
    </row>
    <row r="759" spans="1:42" x14ac:dyDescent="0.2">
      <c r="A759" s="78"/>
      <c r="B759" s="80"/>
      <c r="C759" s="79"/>
      <c r="D759" s="47" t="s">
        <v>150</v>
      </c>
      <c r="E759" s="55"/>
      <c r="F759" s="56"/>
      <c r="G759" s="56"/>
      <c r="H759" s="56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>
        <v>-2918808.45</v>
      </c>
      <c r="AC759" s="56"/>
      <c r="AD759" s="56"/>
      <c r="AE759" s="56"/>
      <c r="AF759" s="56"/>
      <c r="AG759" s="56"/>
      <c r="AH759" s="56"/>
      <c r="AI759" s="56"/>
      <c r="AJ759" s="56"/>
      <c r="AK759" s="56"/>
      <c r="AL759" s="56"/>
      <c r="AM759" s="56"/>
      <c r="AN759" s="56">
        <f t="shared" si="38"/>
        <v>-2918808.45</v>
      </c>
      <c r="AO759" s="57"/>
      <c r="AP759" s="58">
        <f t="shared" si="39"/>
        <v>-2918808.45</v>
      </c>
    </row>
    <row r="760" spans="1:42" x14ac:dyDescent="0.2">
      <c r="A760" s="78"/>
      <c r="B760" s="80"/>
      <c r="C760" s="79"/>
      <c r="D760" s="47" t="s">
        <v>56</v>
      </c>
      <c r="E760" s="55" t="s">
        <v>57</v>
      </c>
      <c r="F760" s="56"/>
      <c r="G760" s="56"/>
      <c r="H760" s="56"/>
      <c r="I760" s="56">
        <v>21116549.390000001</v>
      </c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>
        <f t="shared" si="38"/>
        <v>21116549.390000001</v>
      </c>
      <c r="AO760" s="57"/>
      <c r="AP760" s="58">
        <f t="shared" si="39"/>
        <v>21116549.390000001</v>
      </c>
    </row>
    <row r="761" spans="1:42" x14ac:dyDescent="0.2">
      <c r="A761" s="78"/>
      <c r="B761" s="80"/>
      <c r="C761" s="79"/>
      <c r="D761" s="47" t="s">
        <v>58</v>
      </c>
      <c r="E761" s="55" t="s">
        <v>59</v>
      </c>
      <c r="F761" s="56"/>
      <c r="G761" s="56"/>
      <c r="H761" s="56"/>
      <c r="I761" s="56">
        <v>2346283.27</v>
      </c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  <c r="AG761" s="56"/>
      <c r="AH761" s="56"/>
      <c r="AI761" s="56"/>
      <c r="AJ761" s="56"/>
      <c r="AK761" s="56"/>
      <c r="AL761" s="56"/>
      <c r="AM761" s="56"/>
      <c r="AN761" s="56">
        <f t="shared" si="38"/>
        <v>2346283.27</v>
      </c>
      <c r="AO761" s="57"/>
      <c r="AP761" s="58">
        <f t="shared" si="39"/>
        <v>2346283.27</v>
      </c>
    </row>
    <row r="762" spans="1:42" x14ac:dyDescent="0.2">
      <c r="A762" s="78"/>
      <c r="B762" s="80"/>
      <c r="C762" s="79"/>
      <c r="D762" s="47" t="s">
        <v>60</v>
      </c>
      <c r="E762" s="55" t="s">
        <v>61</v>
      </c>
      <c r="F762" s="56"/>
      <c r="G762" s="56"/>
      <c r="H762" s="56"/>
      <c r="I762" s="56">
        <v>10246519.26</v>
      </c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56">
        <f t="shared" si="38"/>
        <v>10246519.26</v>
      </c>
      <c r="AO762" s="57"/>
      <c r="AP762" s="58">
        <f t="shared" si="39"/>
        <v>10246519.26</v>
      </c>
    </row>
    <row r="763" spans="1:42" x14ac:dyDescent="0.2">
      <c r="A763" s="78" t="s">
        <v>1119</v>
      </c>
      <c r="B763" s="80">
        <v>44518</v>
      </c>
      <c r="C763" s="79" t="s">
        <v>1120</v>
      </c>
      <c r="D763" s="47" t="s">
        <v>55</v>
      </c>
      <c r="E763" s="55"/>
      <c r="F763" s="56"/>
      <c r="G763" s="56"/>
      <c r="H763" s="56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>
        <v>-25605473.41</v>
      </c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56">
        <f t="shared" si="38"/>
        <v>-25605473.41</v>
      </c>
      <c r="AO763" s="57"/>
      <c r="AP763" s="58">
        <f t="shared" si="39"/>
        <v>-25605473.41</v>
      </c>
    </row>
    <row r="764" spans="1:42" x14ac:dyDescent="0.2">
      <c r="A764" s="78"/>
      <c r="B764" s="80"/>
      <c r="C764" s="79"/>
      <c r="D764" s="47" t="s">
        <v>56</v>
      </c>
      <c r="E764" s="55" t="s">
        <v>57</v>
      </c>
      <c r="F764" s="56"/>
      <c r="G764" s="56"/>
      <c r="H764" s="56"/>
      <c r="I764" s="56">
        <v>20131363.77</v>
      </c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/>
      <c r="AN764" s="56">
        <f t="shared" si="38"/>
        <v>20131363.77</v>
      </c>
      <c r="AO764" s="57"/>
      <c r="AP764" s="58">
        <f t="shared" si="39"/>
        <v>20131363.77</v>
      </c>
    </row>
    <row r="765" spans="1:42" x14ac:dyDescent="0.2">
      <c r="A765" s="78"/>
      <c r="B765" s="80"/>
      <c r="C765" s="79"/>
      <c r="D765" s="47" t="s">
        <v>58</v>
      </c>
      <c r="E765" s="55" t="s">
        <v>59</v>
      </c>
      <c r="F765" s="56"/>
      <c r="G765" s="56"/>
      <c r="H765" s="56"/>
      <c r="I765" s="56">
        <v>4458803.09</v>
      </c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>
        <f t="shared" si="38"/>
        <v>4458803.09</v>
      </c>
      <c r="AO765" s="57"/>
      <c r="AP765" s="58">
        <f t="shared" si="39"/>
        <v>4458803.09</v>
      </c>
    </row>
    <row r="766" spans="1:42" x14ac:dyDescent="0.2">
      <c r="A766" s="78"/>
      <c r="B766" s="80"/>
      <c r="C766" s="79"/>
      <c r="D766" s="47" t="s">
        <v>60</v>
      </c>
      <c r="E766" s="55" t="s">
        <v>61</v>
      </c>
      <c r="F766" s="56"/>
      <c r="G766" s="56"/>
      <c r="H766" s="56"/>
      <c r="I766" s="56">
        <v>1015306.55</v>
      </c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/>
      <c r="AN766" s="56">
        <f t="shared" si="38"/>
        <v>1015306.55</v>
      </c>
      <c r="AO766" s="57"/>
      <c r="AP766" s="58">
        <f t="shared" si="39"/>
        <v>1015306.55</v>
      </c>
    </row>
    <row r="767" spans="1:42" x14ac:dyDescent="0.2">
      <c r="A767" s="78" t="s">
        <v>1121</v>
      </c>
      <c r="B767" s="80">
        <v>44518</v>
      </c>
      <c r="C767" s="79" t="s">
        <v>1122</v>
      </c>
      <c r="D767" s="47" t="s">
        <v>1123</v>
      </c>
      <c r="E767" s="55" t="s">
        <v>246</v>
      </c>
      <c r="F767" s="56"/>
      <c r="G767" s="56"/>
      <c r="H767" s="56"/>
      <c r="I767" s="56"/>
      <c r="J767" s="56"/>
      <c r="K767" s="56"/>
      <c r="L767" s="56">
        <v>789639.21</v>
      </c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  <c r="AG767" s="56"/>
      <c r="AH767" s="56"/>
      <c r="AI767" s="56"/>
      <c r="AJ767" s="56"/>
      <c r="AK767" s="56">
        <v>-789639.21</v>
      </c>
      <c r="AL767" s="56"/>
      <c r="AM767" s="56"/>
      <c r="AN767" s="56">
        <f t="shared" si="38"/>
        <v>0</v>
      </c>
      <c r="AO767" s="57"/>
      <c r="AP767" s="58">
        <f t="shared" si="39"/>
        <v>0</v>
      </c>
    </row>
    <row r="768" spans="1:42" x14ac:dyDescent="0.2">
      <c r="A768" s="78" t="s">
        <v>1124</v>
      </c>
      <c r="B768" s="80">
        <v>44518</v>
      </c>
      <c r="C768" s="79" t="s">
        <v>1125</v>
      </c>
      <c r="D768" s="47" t="s">
        <v>55</v>
      </c>
      <c r="E768" s="55"/>
      <c r="F768" s="56"/>
      <c r="G768" s="56"/>
      <c r="H768" s="56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>
        <v>-25790452.600000001</v>
      </c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/>
      <c r="AN768" s="56">
        <f t="shared" ref="AN768:AN778" si="40">SUM(F768:AM768)</f>
        <v>-25790452.600000001</v>
      </c>
      <c r="AO768" s="57"/>
      <c r="AP768" s="58">
        <f t="shared" ref="AP768:AP778" si="41">SUM(AN768:AO768)</f>
        <v>-25790452.600000001</v>
      </c>
    </row>
    <row r="769" spans="1:42" x14ac:dyDescent="0.2">
      <c r="A769" s="78"/>
      <c r="B769" s="80"/>
      <c r="C769" s="79"/>
      <c r="D769" s="47" t="s">
        <v>1126</v>
      </c>
      <c r="E769" s="55" t="s">
        <v>61</v>
      </c>
      <c r="F769" s="56"/>
      <c r="G769" s="56"/>
      <c r="H769" s="56"/>
      <c r="I769" s="56"/>
      <c r="J769" s="56"/>
      <c r="K769" s="56"/>
      <c r="L769" s="56">
        <v>25790452.600000001</v>
      </c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/>
      <c r="AN769" s="56">
        <f t="shared" si="40"/>
        <v>25790452.600000001</v>
      </c>
      <c r="AO769" s="57"/>
      <c r="AP769" s="58">
        <f t="shared" si="41"/>
        <v>25790452.600000001</v>
      </c>
    </row>
    <row r="770" spans="1:42" x14ac:dyDescent="0.2">
      <c r="A770" s="78" t="s">
        <v>1127</v>
      </c>
      <c r="B770" s="80">
        <v>44525</v>
      </c>
      <c r="C770" s="79" t="s">
        <v>1128</v>
      </c>
      <c r="D770" s="47" t="s">
        <v>943</v>
      </c>
      <c r="E770" s="55" t="s">
        <v>122</v>
      </c>
      <c r="F770" s="56"/>
      <c r="G770" s="56"/>
      <c r="H770" s="56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>
        <v>1799150.41</v>
      </c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>
        <f t="shared" si="40"/>
        <v>1799150.41</v>
      </c>
      <c r="AO770" s="57"/>
      <c r="AP770" s="58">
        <f t="shared" si="41"/>
        <v>1799150.41</v>
      </c>
    </row>
    <row r="771" spans="1:42" x14ac:dyDescent="0.2">
      <c r="A771" s="78" t="s">
        <v>1129</v>
      </c>
      <c r="B771" s="80">
        <v>44525</v>
      </c>
      <c r="C771" s="79" t="s">
        <v>1130</v>
      </c>
      <c r="D771" s="47" t="s">
        <v>1131</v>
      </c>
      <c r="E771" s="55" t="s">
        <v>64</v>
      </c>
      <c r="F771" s="56"/>
      <c r="G771" s="56"/>
      <c r="H771" s="56"/>
      <c r="I771" s="56"/>
      <c r="J771" s="56"/>
      <c r="K771" s="56"/>
      <c r="L771" s="56"/>
      <c r="M771" s="56"/>
      <c r="N771" s="56">
        <v>11068275.1</v>
      </c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/>
      <c r="AN771" s="56">
        <f t="shared" si="40"/>
        <v>11068275.1</v>
      </c>
      <c r="AO771" s="57"/>
      <c r="AP771" s="58">
        <f t="shared" si="41"/>
        <v>11068275.1</v>
      </c>
    </row>
    <row r="772" spans="1:42" x14ac:dyDescent="0.2">
      <c r="A772" s="78" t="s">
        <v>1132</v>
      </c>
      <c r="B772" s="80">
        <v>44525</v>
      </c>
      <c r="C772" s="79" t="s">
        <v>1133</v>
      </c>
      <c r="D772" s="47" t="s">
        <v>1134</v>
      </c>
      <c r="E772" s="55" t="s">
        <v>437</v>
      </c>
      <c r="F772" s="56"/>
      <c r="G772" s="56"/>
      <c r="H772" s="56"/>
      <c r="I772" s="56">
        <v>30700000</v>
      </c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>
        <v>-30700000</v>
      </c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/>
      <c r="AN772" s="56">
        <f t="shared" si="40"/>
        <v>0</v>
      </c>
      <c r="AO772" s="57"/>
      <c r="AP772" s="58">
        <f t="shared" si="41"/>
        <v>0</v>
      </c>
    </row>
    <row r="773" spans="1:42" x14ac:dyDescent="0.2">
      <c r="A773" s="78" t="s">
        <v>1135</v>
      </c>
      <c r="B773" s="80">
        <v>44525</v>
      </c>
      <c r="C773" s="79" t="s">
        <v>1136</v>
      </c>
      <c r="D773" s="47" t="s">
        <v>877</v>
      </c>
      <c r="E773" s="55"/>
      <c r="F773" s="56"/>
      <c r="G773" s="56"/>
      <c r="H773" s="56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  <c r="AG773" s="56">
        <v>-21402940</v>
      </c>
      <c r="AH773" s="56"/>
      <c r="AI773" s="56"/>
      <c r="AJ773" s="56"/>
      <c r="AK773" s="56"/>
      <c r="AL773" s="56"/>
      <c r="AM773" s="56"/>
      <c r="AN773" s="56">
        <f t="shared" si="40"/>
        <v>-21402940</v>
      </c>
      <c r="AO773" s="57"/>
      <c r="AP773" s="58">
        <f t="shared" si="41"/>
        <v>-21402940</v>
      </c>
    </row>
    <row r="774" spans="1:42" x14ac:dyDescent="0.2">
      <c r="A774" s="78"/>
      <c r="B774" s="80"/>
      <c r="C774" s="79"/>
      <c r="D774" s="47" t="s">
        <v>1137</v>
      </c>
      <c r="E774" s="55" t="s">
        <v>982</v>
      </c>
      <c r="F774" s="56"/>
      <c r="G774" s="56"/>
      <c r="H774" s="56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>
        <v>21402940</v>
      </c>
      <c r="AM774" s="56"/>
      <c r="AN774" s="56">
        <f t="shared" si="40"/>
        <v>21402940</v>
      </c>
      <c r="AO774" s="57"/>
      <c r="AP774" s="58">
        <f t="shared" si="41"/>
        <v>21402940</v>
      </c>
    </row>
    <row r="775" spans="1:42" x14ac:dyDescent="0.2">
      <c r="A775" s="78" t="s">
        <v>1138</v>
      </c>
      <c r="B775" s="80">
        <v>44525</v>
      </c>
      <c r="C775" s="79" t="s">
        <v>1139</v>
      </c>
      <c r="D775" s="47" t="s">
        <v>55</v>
      </c>
      <c r="E775" s="55"/>
      <c r="F775" s="56"/>
      <c r="G775" s="56"/>
      <c r="H775" s="56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>
        <v>-94692.13</v>
      </c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>
        <f t="shared" si="40"/>
        <v>-94692.13</v>
      </c>
      <c r="AO775" s="57"/>
      <c r="AP775" s="58">
        <f t="shared" si="41"/>
        <v>-94692.13</v>
      </c>
    </row>
    <row r="776" spans="1:42" x14ac:dyDescent="0.2">
      <c r="A776" s="78"/>
      <c r="B776" s="80"/>
      <c r="C776" s="79"/>
      <c r="D776" s="47" t="s">
        <v>154</v>
      </c>
      <c r="E776" s="55" t="s">
        <v>59</v>
      </c>
      <c r="F776" s="56"/>
      <c r="G776" s="56"/>
      <c r="H776" s="56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>
        <v>94692.13</v>
      </c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/>
      <c r="AN776" s="56">
        <f t="shared" si="40"/>
        <v>94692.13</v>
      </c>
      <c r="AO776" s="57"/>
      <c r="AP776" s="58">
        <f t="shared" si="41"/>
        <v>94692.13</v>
      </c>
    </row>
    <row r="777" spans="1:42" x14ac:dyDescent="0.2">
      <c r="A777" s="78" t="s">
        <v>1140</v>
      </c>
      <c r="B777" s="80">
        <v>44525</v>
      </c>
      <c r="C777" s="79" t="s">
        <v>1141</v>
      </c>
      <c r="D777" s="47" t="s">
        <v>1030</v>
      </c>
      <c r="E777" s="55"/>
      <c r="F777" s="56"/>
      <c r="G777" s="56"/>
      <c r="H777" s="56"/>
      <c r="I777" s="56"/>
      <c r="J777" s="56"/>
      <c r="K777" s="56"/>
      <c r="L777" s="56"/>
      <c r="M777" s="56"/>
      <c r="N777" s="56"/>
      <c r="O777" s="56"/>
      <c r="P777" s="56">
        <v>-10000000</v>
      </c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  <c r="AG777" s="56"/>
      <c r="AH777" s="56"/>
      <c r="AI777" s="56"/>
      <c r="AJ777" s="56"/>
      <c r="AK777" s="56"/>
      <c r="AL777" s="56"/>
      <c r="AM777" s="56"/>
      <c r="AN777" s="56">
        <f t="shared" si="40"/>
        <v>-10000000</v>
      </c>
      <c r="AO777" s="57"/>
      <c r="AP777" s="58">
        <f t="shared" si="41"/>
        <v>-10000000</v>
      </c>
    </row>
    <row r="778" spans="1:42" ht="13.5" thickBot="1" x14ac:dyDescent="0.25">
      <c r="A778" s="78"/>
      <c r="B778" s="80"/>
      <c r="C778" s="79"/>
      <c r="D778" s="47" t="s">
        <v>892</v>
      </c>
      <c r="E778" s="55" t="s">
        <v>218</v>
      </c>
      <c r="F778" s="56"/>
      <c r="G778" s="56"/>
      <c r="H778" s="56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>
        <v>10000000</v>
      </c>
      <c r="Z778" s="56"/>
      <c r="AA778" s="56"/>
      <c r="AB778" s="56"/>
      <c r="AC778" s="56"/>
      <c r="AD778" s="56"/>
      <c r="AE778" s="56"/>
      <c r="AF778" s="56"/>
      <c r="AG778" s="56"/>
      <c r="AH778" s="56"/>
      <c r="AI778" s="56"/>
      <c r="AJ778" s="56"/>
      <c r="AK778" s="56"/>
      <c r="AL778" s="56"/>
      <c r="AM778" s="56"/>
      <c r="AN778" s="56">
        <f t="shared" si="40"/>
        <v>10000000</v>
      </c>
      <c r="AO778" s="57"/>
      <c r="AP778" s="58">
        <f t="shared" si="41"/>
        <v>10000000</v>
      </c>
    </row>
    <row r="779" spans="1:42" ht="13.5" thickBot="1" x14ac:dyDescent="0.25">
      <c r="A779" s="137" t="s">
        <v>1142</v>
      </c>
      <c r="B779" s="138"/>
      <c r="C779" s="139"/>
      <c r="D779" s="92"/>
      <c r="E779" s="64"/>
      <c r="F779" s="104">
        <f t="shared" ref="F779:AO779" si="42">SUM(F701:F778)</f>
        <v>127636524.16</v>
      </c>
      <c r="G779" s="104">
        <f t="shared" si="42"/>
        <v>58745402.600000001</v>
      </c>
      <c r="H779" s="104">
        <f t="shared" si="42"/>
        <v>60448052.359999999</v>
      </c>
      <c r="I779" s="104">
        <f t="shared" si="42"/>
        <v>8000328537.6300011</v>
      </c>
      <c r="J779" s="104">
        <f t="shared" si="42"/>
        <v>23352718187.040005</v>
      </c>
      <c r="K779" s="104">
        <f t="shared" si="42"/>
        <v>724597393.77999997</v>
      </c>
      <c r="L779" s="104">
        <f t="shared" si="42"/>
        <v>1153029729.3599999</v>
      </c>
      <c r="M779" s="104">
        <f t="shared" si="42"/>
        <v>89531220.790000007</v>
      </c>
      <c r="N779" s="104">
        <f t="shared" si="42"/>
        <v>1157652617.1699998</v>
      </c>
      <c r="O779" s="104">
        <f t="shared" si="42"/>
        <v>317705517.80000001</v>
      </c>
      <c r="P779" s="104">
        <f t="shared" si="42"/>
        <v>173565727.91</v>
      </c>
      <c r="Q779" s="104">
        <f t="shared" si="42"/>
        <v>1050731897.49</v>
      </c>
      <c r="R779" s="104">
        <f t="shared" si="42"/>
        <v>4999306</v>
      </c>
      <c r="S779" s="104">
        <f t="shared" si="42"/>
        <v>560566000</v>
      </c>
      <c r="T779" s="104">
        <f t="shared" si="42"/>
        <v>8966725.0399999991</v>
      </c>
      <c r="U779" s="104">
        <f t="shared" si="42"/>
        <v>2591517.15</v>
      </c>
      <c r="V779" s="104">
        <f t="shared" si="42"/>
        <v>3325845649.1099992</v>
      </c>
      <c r="W779" s="104">
        <f t="shared" si="42"/>
        <v>6170870.1699999999</v>
      </c>
      <c r="X779" s="104">
        <f t="shared" si="42"/>
        <v>440600283.25</v>
      </c>
      <c r="Y779" s="104">
        <f t="shared" si="42"/>
        <v>295940454.39999998</v>
      </c>
      <c r="Z779" s="104">
        <f t="shared" si="42"/>
        <v>24660380.5</v>
      </c>
      <c r="AA779" s="104">
        <f t="shared" si="42"/>
        <v>6121732.9600000009</v>
      </c>
      <c r="AB779" s="104">
        <f t="shared" si="42"/>
        <v>1564901333.2700016</v>
      </c>
      <c r="AC779" s="104">
        <f t="shared" si="42"/>
        <v>130129566.54000001</v>
      </c>
      <c r="AD779" s="104">
        <f t="shared" si="42"/>
        <v>6374603.0099999998</v>
      </c>
      <c r="AE779" s="104">
        <f t="shared" si="42"/>
        <v>15329055.060000001</v>
      </c>
      <c r="AF779" s="104">
        <f t="shared" si="42"/>
        <v>9562310.3100000024</v>
      </c>
      <c r="AG779" s="104">
        <f t="shared" si="42"/>
        <v>49320093.939999998</v>
      </c>
      <c r="AH779" s="104">
        <f t="shared" si="42"/>
        <v>85894661.319999993</v>
      </c>
      <c r="AI779" s="104">
        <f t="shared" si="42"/>
        <v>25050000</v>
      </c>
      <c r="AJ779" s="104">
        <f t="shared" si="42"/>
        <v>3298997.45</v>
      </c>
      <c r="AK779" s="104">
        <f t="shared" si="42"/>
        <v>98442485.220000014</v>
      </c>
      <c r="AL779" s="104">
        <f t="shared" si="42"/>
        <v>3306324524.2000003</v>
      </c>
      <c r="AM779" s="104">
        <f t="shared" si="42"/>
        <v>4000000</v>
      </c>
      <c r="AN779" s="104">
        <f t="shared" si="42"/>
        <v>46241781356.989967</v>
      </c>
      <c r="AO779" s="104">
        <f t="shared" si="42"/>
        <v>19751928.559999999</v>
      </c>
      <c r="AP779" s="66">
        <f>SUM(AN779:AO779)</f>
        <v>46261533285.549965</v>
      </c>
    </row>
    <row r="780" spans="1:42" x14ac:dyDescent="0.2">
      <c r="A780" s="78" t="s">
        <v>1143</v>
      </c>
      <c r="B780" s="80">
        <v>44532</v>
      </c>
      <c r="C780" s="79" t="s">
        <v>1144</v>
      </c>
      <c r="D780" s="47" t="s">
        <v>416</v>
      </c>
      <c r="E780" s="55" t="s">
        <v>417</v>
      </c>
      <c r="F780" s="56"/>
      <c r="G780" s="56"/>
      <c r="H780" s="56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>
        <v>357403</v>
      </c>
      <c r="AL780" s="56"/>
      <c r="AM780" s="56"/>
      <c r="AN780" s="56">
        <f>SUM(F780:AM780)</f>
        <v>357403</v>
      </c>
      <c r="AO780" s="57"/>
      <c r="AP780" s="58">
        <f>SUM(AN780:AO780)</f>
        <v>357403</v>
      </c>
    </row>
    <row r="781" spans="1:42" x14ac:dyDescent="0.2">
      <c r="A781" s="78" t="s">
        <v>1145</v>
      </c>
      <c r="B781" s="80">
        <v>44532</v>
      </c>
      <c r="C781" s="79" t="s">
        <v>1146</v>
      </c>
      <c r="D781" s="47" t="s">
        <v>1147</v>
      </c>
      <c r="E781" s="55" t="s">
        <v>332</v>
      </c>
      <c r="F781" s="56"/>
      <c r="G781" s="56"/>
      <c r="H781" s="56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>
        <v>-1075760</v>
      </c>
      <c r="AL781" s="56"/>
      <c r="AM781" s="56"/>
      <c r="AN781" s="56">
        <f t="shared" ref="AN781:AN890" si="43">SUM(F781:AM781)</f>
        <v>-1075760</v>
      </c>
      <c r="AO781" s="57"/>
      <c r="AP781" s="58">
        <f t="shared" ref="AP781:AP890" si="44">SUM(AN781:AO781)</f>
        <v>-1075760</v>
      </c>
    </row>
    <row r="782" spans="1:42" x14ac:dyDescent="0.2">
      <c r="A782" s="78" t="s">
        <v>1148</v>
      </c>
      <c r="B782" s="80">
        <v>44532</v>
      </c>
      <c r="C782" s="79" t="s">
        <v>1149</v>
      </c>
      <c r="D782" s="47" t="s">
        <v>471</v>
      </c>
      <c r="E782" s="55" t="s">
        <v>64</v>
      </c>
      <c r="F782" s="56"/>
      <c r="G782" s="56"/>
      <c r="H782" s="56"/>
      <c r="I782" s="56"/>
      <c r="J782" s="56"/>
      <c r="K782" s="56"/>
      <c r="L782" s="56"/>
      <c r="M782" s="56"/>
      <c r="N782" s="56">
        <v>344332.79999999999</v>
      </c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/>
      <c r="AN782" s="56">
        <f t="shared" si="43"/>
        <v>344332.79999999999</v>
      </c>
      <c r="AO782" s="57"/>
      <c r="AP782" s="58">
        <f t="shared" si="44"/>
        <v>344332.79999999999</v>
      </c>
    </row>
    <row r="783" spans="1:42" x14ac:dyDescent="0.2">
      <c r="A783" s="78" t="s">
        <v>1150</v>
      </c>
      <c r="B783" s="80">
        <v>44532</v>
      </c>
      <c r="C783" s="79" t="s">
        <v>1151</v>
      </c>
      <c r="D783" s="47" t="s">
        <v>1152</v>
      </c>
      <c r="E783" s="55" t="s">
        <v>122</v>
      </c>
      <c r="F783" s="56"/>
      <c r="G783" s="56"/>
      <c r="H783" s="56"/>
      <c r="I783" s="56"/>
      <c r="J783" s="56"/>
      <c r="K783" s="56"/>
      <c r="L783" s="56"/>
      <c r="M783" s="56">
        <v>361996.98</v>
      </c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/>
      <c r="AN783" s="56">
        <f t="shared" si="43"/>
        <v>361996.98</v>
      </c>
      <c r="AO783" s="57"/>
      <c r="AP783" s="58">
        <f t="shared" si="44"/>
        <v>361996.98</v>
      </c>
    </row>
    <row r="784" spans="1:42" x14ac:dyDescent="0.2">
      <c r="A784" s="78" t="s">
        <v>1153</v>
      </c>
      <c r="B784" s="80">
        <v>44532</v>
      </c>
      <c r="C784" s="79" t="s">
        <v>1154</v>
      </c>
      <c r="D784" s="47" t="s">
        <v>121</v>
      </c>
      <c r="E784" s="55" t="s">
        <v>122</v>
      </c>
      <c r="F784" s="56"/>
      <c r="G784" s="56"/>
      <c r="H784" s="56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>
        <v>26838.22</v>
      </c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/>
      <c r="AN784" s="56">
        <f t="shared" si="43"/>
        <v>26838.22</v>
      </c>
      <c r="AO784" s="57"/>
      <c r="AP784" s="58">
        <f t="shared" si="44"/>
        <v>26838.22</v>
      </c>
    </row>
    <row r="785" spans="1:42" x14ac:dyDescent="0.2">
      <c r="A785" s="78" t="s">
        <v>1155</v>
      </c>
      <c r="B785" s="80">
        <v>44532</v>
      </c>
      <c r="C785" s="79" t="s">
        <v>1156</v>
      </c>
      <c r="D785" s="47" t="s">
        <v>553</v>
      </c>
      <c r="E785" s="55" t="s">
        <v>1157</v>
      </c>
      <c r="F785" s="56"/>
      <c r="G785" s="56"/>
      <c r="H785" s="56"/>
      <c r="I785" s="56"/>
      <c r="J785" s="56"/>
      <c r="K785" s="56">
        <v>2667000</v>
      </c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>
        <f t="shared" si="43"/>
        <v>2667000</v>
      </c>
      <c r="AO785" s="57"/>
      <c r="AP785" s="58">
        <f t="shared" si="44"/>
        <v>2667000</v>
      </c>
    </row>
    <row r="786" spans="1:42" x14ac:dyDescent="0.2">
      <c r="A786" s="78" t="s">
        <v>1158</v>
      </c>
      <c r="B786" s="80">
        <v>44532</v>
      </c>
      <c r="C786" s="79" t="s">
        <v>1159</v>
      </c>
      <c r="D786" s="47" t="s">
        <v>200</v>
      </c>
      <c r="E786" s="55" t="s">
        <v>490</v>
      </c>
      <c r="F786" s="56"/>
      <c r="G786" s="56"/>
      <c r="H786" s="56"/>
      <c r="I786" s="56"/>
      <c r="J786" s="56">
        <v>123294178</v>
      </c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/>
      <c r="AN786" s="56">
        <f t="shared" si="43"/>
        <v>123294178</v>
      </c>
      <c r="AO786" s="57"/>
      <c r="AP786" s="58">
        <f t="shared" si="44"/>
        <v>123294178</v>
      </c>
    </row>
    <row r="787" spans="1:42" x14ac:dyDescent="0.2">
      <c r="A787" s="78" t="s">
        <v>1160</v>
      </c>
      <c r="B787" s="80">
        <v>44532</v>
      </c>
      <c r="C787" s="79" t="s">
        <v>1161</v>
      </c>
      <c r="D787" s="47" t="s">
        <v>55</v>
      </c>
      <c r="E787" s="55"/>
      <c r="F787" s="56"/>
      <c r="G787" s="56"/>
      <c r="H787" s="56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>
        <v>-2395320.83</v>
      </c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/>
      <c r="AN787" s="56">
        <f t="shared" si="43"/>
        <v>-2395320.83</v>
      </c>
      <c r="AO787" s="57"/>
      <c r="AP787" s="58">
        <f t="shared" si="44"/>
        <v>-2395320.83</v>
      </c>
    </row>
    <row r="788" spans="1:42" x14ac:dyDescent="0.2">
      <c r="A788" s="78"/>
      <c r="B788" s="80"/>
      <c r="C788" s="79"/>
      <c r="D788" s="47" t="s">
        <v>60</v>
      </c>
      <c r="E788" s="55" t="s">
        <v>61</v>
      </c>
      <c r="F788" s="56"/>
      <c r="G788" s="56"/>
      <c r="H788" s="56"/>
      <c r="I788" s="56">
        <v>2395320.83</v>
      </c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/>
      <c r="AN788" s="56">
        <f t="shared" si="43"/>
        <v>2395320.83</v>
      </c>
      <c r="AO788" s="57"/>
      <c r="AP788" s="58">
        <f t="shared" si="44"/>
        <v>2395320.83</v>
      </c>
    </row>
    <row r="789" spans="1:42" x14ac:dyDescent="0.2">
      <c r="A789" s="78" t="s">
        <v>1162</v>
      </c>
      <c r="B789" s="80">
        <v>44532</v>
      </c>
      <c r="C789" s="79" t="s">
        <v>1163</v>
      </c>
      <c r="D789" s="47" t="s">
        <v>55</v>
      </c>
      <c r="E789" s="55"/>
      <c r="F789" s="56"/>
      <c r="G789" s="56"/>
      <c r="H789" s="56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>
        <v>-7000096.7400000002</v>
      </c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/>
      <c r="AN789" s="56">
        <f t="shared" si="43"/>
        <v>-7000096.7400000002</v>
      </c>
      <c r="AO789" s="57"/>
      <c r="AP789" s="58">
        <f t="shared" si="44"/>
        <v>-7000096.7400000002</v>
      </c>
    </row>
    <row r="790" spans="1:42" x14ac:dyDescent="0.2">
      <c r="A790" s="78"/>
      <c r="B790" s="80"/>
      <c r="C790" s="79"/>
      <c r="D790" s="47" t="s">
        <v>56</v>
      </c>
      <c r="E790" s="55" t="s">
        <v>57</v>
      </c>
      <c r="F790" s="56"/>
      <c r="G790" s="56"/>
      <c r="H790" s="56"/>
      <c r="I790" s="56">
        <v>5584565.0899999999</v>
      </c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>
        <f t="shared" si="43"/>
        <v>5584565.0899999999</v>
      </c>
      <c r="AO790" s="57"/>
      <c r="AP790" s="58">
        <f t="shared" si="44"/>
        <v>5584565.0899999999</v>
      </c>
    </row>
    <row r="791" spans="1:42" x14ac:dyDescent="0.2">
      <c r="A791" s="78"/>
      <c r="B791" s="80"/>
      <c r="C791" s="79"/>
      <c r="D791" s="47" t="s">
        <v>58</v>
      </c>
      <c r="E791" s="55" t="s">
        <v>59</v>
      </c>
      <c r="F791" s="56"/>
      <c r="G791" s="56"/>
      <c r="H791" s="56"/>
      <c r="I791" s="56">
        <v>620507.23</v>
      </c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/>
      <c r="AN791" s="56">
        <f t="shared" si="43"/>
        <v>620507.23</v>
      </c>
      <c r="AO791" s="57"/>
      <c r="AP791" s="58">
        <f t="shared" si="44"/>
        <v>620507.23</v>
      </c>
    </row>
    <row r="792" spans="1:42" x14ac:dyDescent="0.2">
      <c r="A792" s="78"/>
      <c r="B792" s="80"/>
      <c r="C792" s="79"/>
      <c r="D792" s="47" t="s">
        <v>60</v>
      </c>
      <c r="E792" s="55" t="s">
        <v>61</v>
      </c>
      <c r="F792" s="56"/>
      <c r="G792" s="56"/>
      <c r="H792" s="56"/>
      <c r="I792" s="56">
        <v>795024.42</v>
      </c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56">
        <f t="shared" si="43"/>
        <v>795024.42</v>
      </c>
      <c r="AO792" s="57"/>
      <c r="AP792" s="58">
        <f t="shared" si="44"/>
        <v>795024.42</v>
      </c>
    </row>
    <row r="793" spans="1:42" x14ac:dyDescent="0.2">
      <c r="A793" s="78" t="s">
        <v>1164</v>
      </c>
      <c r="B793" s="80">
        <v>44532</v>
      </c>
      <c r="C793" s="79" t="s">
        <v>1165</v>
      </c>
      <c r="D793" s="47" t="s">
        <v>112</v>
      </c>
      <c r="E793" s="55"/>
      <c r="F793" s="56"/>
      <c r="G793" s="56"/>
      <c r="H793" s="56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118">
        <v>-265067</v>
      </c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56">
        <f t="shared" si="43"/>
        <v>-265067</v>
      </c>
      <c r="AO793" s="57"/>
      <c r="AP793" s="58">
        <f t="shared" si="44"/>
        <v>-265067</v>
      </c>
    </row>
    <row r="794" spans="1:42" x14ac:dyDescent="0.2">
      <c r="A794" s="78"/>
      <c r="B794" s="80"/>
      <c r="C794" s="79"/>
      <c r="D794" s="47" t="s">
        <v>60</v>
      </c>
      <c r="E794" s="55" t="s">
        <v>113</v>
      </c>
      <c r="F794" s="56"/>
      <c r="G794" s="56"/>
      <c r="H794" s="56"/>
      <c r="I794" s="56">
        <v>265067</v>
      </c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118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/>
      <c r="AN794" s="56">
        <f t="shared" si="43"/>
        <v>265067</v>
      </c>
      <c r="AO794" s="57"/>
      <c r="AP794" s="58">
        <f t="shared" si="44"/>
        <v>265067</v>
      </c>
    </row>
    <row r="795" spans="1:42" x14ac:dyDescent="0.2">
      <c r="A795" s="78" t="s">
        <v>1166</v>
      </c>
      <c r="B795" s="80">
        <v>44532</v>
      </c>
      <c r="C795" s="79" t="s">
        <v>1167</v>
      </c>
      <c r="D795" s="47" t="s">
        <v>55</v>
      </c>
      <c r="E795" s="55"/>
      <c r="F795" s="56"/>
      <c r="G795" s="56"/>
      <c r="H795" s="56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>
        <v>-342709.41</v>
      </c>
      <c r="AC795" s="118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>
        <f t="shared" si="43"/>
        <v>-342709.41</v>
      </c>
      <c r="AO795" s="57"/>
      <c r="AP795" s="58">
        <f t="shared" si="44"/>
        <v>-342709.41</v>
      </c>
    </row>
    <row r="796" spans="1:42" x14ac:dyDescent="0.2">
      <c r="A796" s="78"/>
      <c r="B796" s="80"/>
      <c r="C796" s="79"/>
      <c r="D796" s="47" t="s">
        <v>56</v>
      </c>
      <c r="E796" s="55" t="s">
        <v>57</v>
      </c>
      <c r="F796" s="56"/>
      <c r="G796" s="56"/>
      <c r="H796" s="56"/>
      <c r="I796" s="56">
        <v>-6972473.9800000004</v>
      </c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118"/>
      <c r="AD796" s="56"/>
      <c r="AE796" s="56"/>
      <c r="AF796" s="56"/>
      <c r="AG796" s="56"/>
      <c r="AH796" s="56"/>
      <c r="AI796" s="56"/>
      <c r="AJ796" s="56"/>
      <c r="AK796" s="56"/>
      <c r="AL796" s="56"/>
      <c r="AM796" s="56"/>
      <c r="AN796" s="56">
        <f t="shared" si="43"/>
        <v>-6972473.9800000004</v>
      </c>
      <c r="AO796" s="57"/>
      <c r="AP796" s="58">
        <f t="shared" si="44"/>
        <v>-6972473.9800000004</v>
      </c>
    </row>
    <row r="797" spans="1:42" x14ac:dyDescent="0.2">
      <c r="A797" s="78"/>
      <c r="B797" s="80"/>
      <c r="C797" s="79"/>
      <c r="D797" s="47" t="s">
        <v>58</v>
      </c>
      <c r="E797" s="55" t="s">
        <v>59</v>
      </c>
      <c r="F797" s="56"/>
      <c r="G797" s="56"/>
      <c r="H797" s="56"/>
      <c r="I797" s="56">
        <v>31638.46</v>
      </c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118"/>
      <c r="AD797" s="56"/>
      <c r="AE797" s="56"/>
      <c r="AF797" s="56"/>
      <c r="AG797" s="56"/>
      <c r="AH797" s="56"/>
      <c r="AI797" s="56"/>
      <c r="AJ797" s="56"/>
      <c r="AK797" s="56"/>
      <c r="AL797" s="56"/>
      <c r="AM797" s="56"/>
      <c r="AN797" s="56">
        <f t="shared" si="43"/>
        <v>31638.46</v>
      </c>
      <c r="AO797" s="57"/>
      <c r="AP797" s="58">
        <f t="shared" si="44"/>
        <v>31638.46</v>
      </c>
    </row>
    <row r="798" spans="1:42" x14ac:dyDescent="0.2">
      <c r="A798" s="78"/>
      <c r="B798" s="80"/>
      <c r="C798" s="79"/>
      <c r="D798" s="47" t="s">
        <v>60</v>
      </c>
      <c r="E798" s="55" t="s">
        <v>61</v>
      </c>
      <c r="F798" s="56"/>
      <c r="G798" s="56"/>
      <c r="H798" s="56"/>
      <c r="I798" s="56">
        <v>7283544.9299999997</v>
      </c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118"/>
      <c r="AD798" s="56"/>
      <c r="AE798" s="56"/>
      <c r="AF798" s="56"/>
      <c r="AG798" s="56"/>
      <c r="AH798" s="56"/>
      <c r="AI798" s="56"/>
      <c r="AJ798" s="56"/>
      <c r="AK798" s="56"/>
      <c r="AL798" s="56"/>
      <c r="AM798" s="56"/>
      <c r="AN798" s="56">
        <f t="shared" si="43"/>
        <v>7283544.9299999997</v>
      </c>
      <c r="AO798" s="57"/>
      <c r="AP798" s="58">
        <f t="shared" si="44"/>
        <v>7283544.9299999997</v>
      </c>
    </row>
    <row r="799" spans="1:42" x14ac:dyDescent="0.2">
      <c r="A799" s="78" t="s">
        <v>1168</v>
      </c>
      <c r="B799" s="80">
        <v>44532</v>
      </c>
      <c r="C799" s="79" t="s">
        <v>1169</v>
      </c>
      <c r="D799" s="47" t="s">
        <v>112</v>
      </c>
      <c r="E799" s="55"/>
      <c r="F799" s="56"/>
      <c r="G799" s="56"/>
      <c r="H799" s="56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118">
        <v>-375556</v>
      </c>
      <c r="AD799" s="56"/>
      <c r="AE799" s="56"/>
      <c r="AF799" s="56"/>
      <c r="AG799" s="56"/>
      <c r="AH799" s="56"/>
      <c r="AI799" s="56"/>
      <c r="AJ799" s="56"/>
      <c r="AK799" s="56"/>
      <c r="AL799" s="56"/>
      <c r="AM799" s="56"/>
      <c r="AN799" s="56">
        <f t="shared" si="43"/>
        <v>-375556</v>
      </c>
      <c r="AO799" s="57"/>
      <c r="AP799" s="58">
        <f t="shared" si="44"/>
        <v>-375556</v>
      </c>
    </row>
    <row r="800" spans="1:42" x14ac:dyDescent="0.2">
      <c r="A800" s="78"/>
      <c r="B800" s="80"/>
      <c r="C800" s="79"/>
      <c r="D800" s="47" t="s">
        <v>401</v>
      </c>
      <c r="E800" s="55" t="s">
        <v>537</v>
      </c>
      <c r="F800" s="56"/>
      <c r="G800" s="56"/>
      <c r="H800" s="56"/>
      <c r="I800" s="56"/>
      <c r="J800" s="56"/>
      <c r="K800" s="56"/>
      <c r="L800" s="56"/>
      <c r="M800" s="56"/>
      <c r="N800" s="56">
        <v>375556</v>
      </c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118"/>
      <c r="AD800" s="56"/>
      <c r="AE800" s="56"/>
      <c r="AF800" s="56"/>
      <c r="AG800" s="56"/>
      <c r="AH800" s="56"/>
      <c r="AI800" s="56"/>
      <c r="AJ800" s="56"/>
      <c r="AK800" s="56"/>
      <c r="AL800" s="56"/>
      <c r="AM800" s="56"/>
      <c r="AN800" s="56">
        <f t="shared" si="43"/>
        <v>375556</v>
      </c>
      <c r="AO800" s="57"/>
      <c r="AP800" s="58">
        <f t="shared" si="44"/>
        <v>375556</v>
      </c>
    </row>
    <row r="801" spans="1:42" x14ac:dyDescent="0.2">
      <c r="A801" s="78" t="s">
        <v>1170</v>
      </c>
      <c r="B801" s="80">
        <v>44532</v>
      </c>
      <c r="C801" s="79" t="s">
        <v>1171</v>
      </c>
      <c r="D801" s="74" t="s">
        <v>719</v>
      </c>
      <c r="E801" s="55"/>
      <c r="F801" s="56"/>
      <c r="G801" s="56"/>
      <c r="H801" s="56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>
        <v>375556</v>
      </c>
      <c r="AC801" s="118"/>
      <c r="AD801" s="56"/>
      <c r="AE801" s="56"/>
      <c r="AF801" s="56"/>
      <c r="AG801" s="56"/>
      <c r="AH801" s="56"/>
      <c r="AI801" s="56"/>
      <c r="AJ801" s="56"/>
      <c r="AK801" s="56"/>
      <c r="AL801" s="56"/>
      <c r="AM801" s="56"/>
      <c r="AN801" s="56">
        <f t="shared" si="43"/>
        <v>375556</v>
      </c>
      <c r="AO801" s="57"/>
      <c r="AP801" s="58">
        <f t="shared" si="44"/>
        <v>375556</v>
      </c>
    </row>
    <row r="802" spans="1:42" x14ac:dyDescent="0.2">
      <c r="A802" s="78"/>
      <c r="B802" s="80"/>
      <c r="C802" s="79"/>
      <c r="D802" s="47" t="s">
        <v>837</v>
      </c>
      <c r="E802" s="55" t="s">
        <v>59</v>
      </c>
      <c r="F802" s="56"/>
      <c r="G802" s="56"/>
      <c r="H802" s="56"/>
      <c r="I802" s="56"/>
      <c r="J802" s="56"/>
      <c r="K802" s="56"/>
      <c r="L802" s="56"/>
      <c r="M802" s="56"/>
      <c r="N802" s="56">
        <v>-375556</v>
      </c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118"/>
      <c r="AD802" s="56"/>
      <c r="AE802" s="56"/>
      <c r="AF802" s="56"/>
      <c r="AG802" s="56"/>
      <c r="AH802" s="56"/>
      <c r="AI802" s="56"/>
      <c r="AJ802" s="56"/>
      <c r="AK802" s="56"/>
      <c r="AL802" s="56"/>
      <c r="AM802" s="56"/>
      <c r="AN802" s="56">
        <f t="shared" si="43"/>
        <v>-375556</v>
      </c>
      <c r="AO802" s="57"/>
      <c r="AP802" s="58">
        <f t="shared" si="44"/>
        <v>-375556</v>
      </c>
    </row>
    <row r="803" spans="1:42" x14ac:dyDescent="0.2">
      <c r="A803" s="78" t="s">
        <v>1172</v>
      </c>
      <c r="B803" s="80">
        <v>44532</v>
      </c>
      <c r="C803" s="79" t="s">
        <v>1173</v>
      </c>
      <c r="D803" s="47" t="s">
        <v>55</v>
      </c>
      <c r="E803" s="55"/>
      <c r="F803" s="56"/>
      <c r="G803" s="56"/>
      <c r="H803" s="56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>
        <v>-2432575.5299999998</v>
      </c>
      <c r="AC803" s="118"/>
      <c r="AD803" s="56"/>
      <c r="AE803" s="56"/>
      <c r="AF803" s="56"/>
      <c r="AG803" s="56"/>
      <c r="AH803" s="56"/>
      <c r="AI803" s="56"/>
      <c r="AJ803" s="56"/>
      <c r="AK803" s="56"/>
      <c r="AL803" s="56"/>
      <c r="AM803" s="56"/>
      <c r="AN803" s="56">
        <f t="shared" si="43"/>
        <v>-2432575.5299999998</v>
      </c>
      <c r="AO803" s="57"/>
      <c r="AP803" s="58">
        <f t="shared" si="44"/>
        <v>-2432575.5299999998</v>
      </c>
    </row>
    <row r="804" spans="1:42" x14ac:dyDescent="0.2">
      <c r="A804" s="78"/>
      <c r="B804" s="80"/>
      <c r="C804" s="79"/>
      <c r="D804" s="47" t="s">
        <v>960</v>
      </c>
      <c r="E804" s="55" t="s">
        <v>59</v>
      </c>
      <c r="F804" s="56"/>
      <c r="G804" s="56"/>
      <c r="H804" s="56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118"/>
      <c r="AD804" s="56"/>
      <c r="AE804" s="56"/>
      <c r="AF804" s="56"/>
      <c r="AG804" s="56"/>
      <c r="AH804" s="56"/>
      <c r="AI804" s="56"/>
      <c r="AJ804" s="56"/>
      <c r="AK804" s="56"/>
      <c r="AL804" s="56">
        <v>2432575.5299999998</v>
      </c>
      <c r="AM804" s="56"/>
      <c r="AN804" s="56">
        <f t="shared" si="43"/>
        <v>2432575.5299999998</v>
      </c>
      <c r="AO804" s="57"/>
      <c r="AP804" s="58">
        <f t="shared" si="44"/>
        <v>2432575.5299999998</v>
      </c>
    </row>
    <row r="805" spans="1:42" x14ac:dyDescent="0.2">
      <c r="A805" s="78" t="s">
        <v>1174</v>
      </c>
      <c r="B805" s="80">
        <v>44532</v>
      </c>
      <c r="C805" s="79" t="s">
        <v>1175</v>
      </c>
      <c r="D805" s="47" t="s">
        <v>112</v>
      </c>
      <c r="E805" s="55"/>
      <c r="F805" s="56"/>
      <c r="G805" s="56"/>
      <c r="H805" s="56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118">
        <v>-41588.5</v>
      </c>
      <c r="AD805" s="56"/>
      <c r="AE805" s="56"/>
      <c r="AF805" s="56"/>
      <c r="AG805" s="56"/>
      <c r="AH805" s="56"/>
      <c r="AI805" s="56"/>
      <c r="AJ805" s="56"/>
      <c r="AK805" s="56"/>
      <c r="AL805" s="56"/>
      <c r="AM805" s="56"/>
      <c r="AN805" s="56">
        <f t="shared" si="43"/>
        <v>-41588.5</v>
      </c>
      <c r="AO805" s="57"/>
      <c r="AP805" s="58">
        <f t="shared" si="44"/>
        <v>-41588.5</v>
      </c>
    </row>
    <row r="806" spans="1:42" x14ac:dyDescent="0.2">
      <c r="A806" s="78"/>
      <c r="B806" s="80"/>
      <c r="C806" s="79"/>
      <c r="D806" s="47" t="s">
        <v>1176</v>
      </c>
      <c r="E806" s="55" t="s">
        <v>113</v>
      </c>
      <c r="F806" s="56"/>
      <c r="G806" s="56"/>
      <c r="H806" s="56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>
        <v>41588.5</v>
      </c>
      <c r="W806" s="56"/>
      <c r="X806" s="56"/>
      <c r="Y806" s="56"/>
      <c r="Z806" s="56"/>
      <c r="AA806" s="56"/>
      <c r="AB806" s="56"/>
      <c r="AC806" s="118"/>
      <c r="AD806" s="56"/>
      <c r="AE806" s="56"/>
      <c r="AF806" s="56"/>
      <c r="AG806" s="56"/>
      <c r="AH806" s="56"/>
      <c r="AI806" s="56"/>
      <c r="AJ806" s="56"/>
      <c r="AK806" s="56"/>
      <c r="AL806" s="56"/>
      <c r="AM806" s="56"/>
      <c r="AN806" s="56">
        <f t="shared" si="43"/>
        <v>41588.5</v>
      </c>
      <c r="AO806" s="57"/>
      <c r="AP806" s="58">
        <f t="shared" si="44"/>
        <v>41588.5</v>
      </c>
    </row>
    <row r="807" spans="1:42" x14ac:dyDescent="0.2">
      <c r="A807" s="78" t="s">
        <v>1177</v>
      </c>
      <c r="B807" s="80">
        <v>44532</v>
      </c>
      <c r="C807" s="79" t="s">
        <v>1122</v>
      </c>
      <c r="D807" s="47" t="s">
        <v>1178</v>
      </c>
      <c r="E807" s="55" t="s">
        <v>246</v>
      </c>
      <c r="F807" s="56"/>
      <c r="G807" s="56"/>
      <c r="H807" s="56"/>
      <c r="I807" s="56"/>
      <c r="J807" s="56"/>
      <c r="K807" s="56"/>
      <c r="L807" s="56">
        <v>-789639.21</v>
      </c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  <c r="AG807" s="56"/>
      <c r="AH807" s="56"/>
      <c r="AI807" s="56"/>
      <c r="AJ807" s="56"/>
      <c r="AK807" s="56">
        <v>789639.21</v>
      </c>
      <c r="AL807" s="56"/>
      <c r="AM807" s="56"/>
      <c r="AN807" s="56">
        <f t="shared" si="43"/>
        <v>0</v>
      </c>
      <c r="AO807" s="57"/>
      <c r="AP807" s="58">
        <f t="shared" si="44"/>
        <v>0</v>
      </c>
    </row>
    <row r="808" spans="1:42" x14ac:dyDescent="0.2">
      <c r="A808" s="78"/>
      <c r="B808" s="80"/>
      <c r="C808" s="79"/>
      <c r="D808" s="47" t="s">
        <v>1179</v>
      </c>
      <c r="E808" s="55" t="s">
        <v>246</v>
      </c>
      <c r="F808" s="56"/>
      <c r="G808" s="56">
        <v>-811203</v>
      </c>
      <c r="H808" s="56"/>
      <c r="I808" s="56"/>
      <c r="J808" s="56"/>
      <c r="K808" s="56"/>
      <c r="L808" s="56">
        <v>2375429.4</v>
      </c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  <c r="AG808" s="56"/>
      <c r="AH808" s="56"/>
      <c r="AI808" s="56"/>
      <c r="AJ808" s="56"/>
      <c r="AK808" s="56">
        <v>-1564226.4</v>
      </c>
      <c r="AL808" s="56"/>
      <c r="AM808" s="56"/>
      <c r="AN808" s="56">
        <f t="shared" si="43"/>
        <v>0</v>
      </c>
      <c r="AO808" s="57"/>
      <c r="AP808" s="58">
        <f t="shared" si="44"/>
        <v>0</v>
      </c>
    </row>
    <row r="809" spans="1:42" x14ac:dyDescent="0.2">
      <c r="A809" s="78" t="s">
        <v>1180</v>
      </c>
      <c r="B809" s="80">
        <v>44532</v>
      </c>
      <c r="C809" s="79" t="s">
        <v>1181</v>
      </c>
      <c r="D809" s="47" t="s">
        <v>55</v>
      </c>
      <c r="E809" s="55"/>
      <c r="F809" s="56"/>
      <c r="G809" s="56"/>
      <c r="H809" s="56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>
        <v>-15542105.449999999</v>
      </c>
      <c r="AC809" s="56"/>
      <c r="AD809" s="56"/>
      <c r="AE809" s="56"/>
      <c r="AF809" s="56"/>
      <c r="AG809" s="56"/>
      <c r="AH809" s="56"/>
      <c r="AI809" s="56"/>
      <c r="AJ809" s="56"/>
      <c r="AK809" s="56"/>
      <c r="AL809" s="56"/>
      <c r="AM809" s="56"/>
      <c r="AN809" s="56">
        <f t="shared" si="43"/>
        <v>-15542105.449999999</v>
      </c>
      <c r="AO809" s="57"/>
      <c r="AP809" s="58">
        <f t="shared" si="44"/>
        <v>-15542105.449999999</v>
      </c>
    </row>
    <row r="810" spans="1:42" x14ac:dyDescent="0.2">
      <c r="A810" s="78"/>
      <c r="B810" s="80"/>
      <c r="C810" s="79"/>
      <c r="D810" s="47" t="s">
        <v>315</v>
      </c>
      <c r="E810" s="55" t="s">
        <v>57</v>
      </c>
      <c r="F810" s="56"/>
      <c r="G810" s="56"/>
      <c r="H810" s="56"/>
      <c r="I810" s="56"/>
      <c r="J810" s="56"/>
      <c r="K810" s="56">
        <v>8089498.4000000004</v>
      </c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  <c r="AG810" s="56"/>
      <c r="AH810" s="56"/>
      <c r="AI810" s="56"/>
      <c r="AJ810" s="56"/>
      <c r="AK810" s="56"/>
      <c r="AL810" s="56"/>
      <c r="AM810" s="56"/>
      <c r="AN810" s="56">
        <f t="shared" si="43"/>
        <v>8089498.4000000004</v>
      </c>
      <c r="AO810" s="57"/>
      <c r="AP810" s="58">
        <f t="shared" si="44"/>
        <v>8089498.4000000004</v>
      </c>
    </row>
    <row r="811" spans="1:42" x14ac:dyDescent="0.2">
      <c r="A811" s="78"/>
      <c r="B811" s="80"/>
      <c r="C811" s="79"/>
      <c r="D811" s="47" t="s">
        <v>316</v>
      </c>
      <c r="E811" s="55" t="s">
        <v>59</v>
      </c>
      <c r="F811" s="56"/>
      <c r="G811" s="56"/>
      <c r="H811" s="56"/>
      <c r="I811" s="56"/>
      <c r="J811" s="56"/>
      <c r="K811" s="56">
        <v>3708366.6</v>
      </c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  <c r="AG811" s="56"/>
      <c r="AH811" s="56"/>
      <c r="AI811" s="56"/>
      <c r="AJ811" s="56"/>
      <c r="AK811" s="56"/>
      <c r="AL811" s="56"/>
      <c r="AM811" s="56"/>
      <c r="AN811" s="56">
        <f t="shared" si="43"/>
        <v>3708366.6</v>
      </c>
      <c r="AO811" s="57"/>
      <c r="AP811" s="58">
        <f t="shared" si="44"/>
        <v>3708366.6</v>
      </c>
    </row>
    <row r="812" spans="1:42" x14ac:dyDescent="0.2">
      <c r="A812" s="78"/>
      <c r="B812" s="80"/>
      <c r="C812" s="79"/>
      <c r="D812" s="47" t="s">
        <v>317</v>
      </c>
      <c r="E812" s="55" t="s">
        <v>61</v>
      </c>
      <c r="F812" s="56"/>
      <c r="G812" s="56"/>
      <c r="H812" s="56"/>
      <c r="I812" s="56"/>
      <c r="J812" s="56"/>
      <c r="K812" s="56">
        <v>3744240.45</v>
      </c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  <c r="AG812" s="56"/>
      <c r="AH812" s="56"/>
      <c r="AI812" s="56"/>
      <c r="AJ812" s="56"/>
      <c r="AK812" s="56"/>
      <c r="AL812" s="56"/>
      <c r="AM812" s="56"/>
      <c r="AN812" s="56">
        <f t="shared" si="43"/>
        <v>3744240.45</v>
      </c>
      <c r="AO812" s="57"/>
      <c r="AP812" s="58">
        <f t="shared" si="44"/>
        <v>3744240.45</v>
      </c>
    </row>
    <row r="813" spans="1:42" x14ac:dyDescent="0.2">
      <c r="A813" s="78" t="s">
        <v>1182</v>
      </c>
      <c r="B813" s="80">
        <v>44539</v>
      </c>
      <c r="C813" s="79" t="s">
        <v>1183</v>
      </c>
      <c r="D813" s="47" t="s">
        <v>583</v>
      </c>
      <c r="E813" s="55" t="s">
        <v>584</v>
      </c>
      <c r="F813" s="56"/>
      <c r="G813" s="56"/>
      <c r="H813" s="56"/>
      <c r="I813" s="56"/>
      <c r="J813" s="56"/>
      <c r="K813" s="56"/>
      <c r="L813" s="56"/>
      <c r="M813" s="56">
        <v>994036.41</v>
      </c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  <c r="AG813" s="56"/>
      <c r="AH813" s="56"/>
      <c r="AI813" s="56"/>
      <c r="AJ813" s="56"/>
      <c r="AK813" s="56"/>
      <c r="AL813" s="56"/>
      <c r="AM813" s="56"/>
      <c r="AN813" s="56">
        <f t="shared" si="43"/>
        <v>994036.41</v>
      </c>
      <c r="AO813" s="57"/>
      <c r="AP813" s="58">
        <f t="shared" si="44"/>
        <v>994036.41</v>
      </c>
    </row>
    <row r="814" spans="1:42" x14ac:dyDescent="0.2">
      <c r="A814" s="78" t="s">
        <v>1184</v>
      </c>
      <c r="B814" s="80">
        <v>44539</v>
      </c>
      <c r="C814" s="79" t="s">
        <v>1185</v>
      </c>
      <c r="D814" s="47" t="s">
        <v>943</v>
      </c>
      <c r="E814" s="55" t="s">
        <v>122</v>
      </c>
      <c r="F814" s="56"/>
      <c r="G814" s="56"/>
      <c r="H814" s="56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>
        <v>1478157.55</v>
      </c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  <c r="AG814" s="56"/>
      <c r="AH814" s="56"/>
      <c r="AI814" s="56"/>
      <c r="AJ814" s="56"/>
      <c r="AK814" s="56"/>
      <c r="AL814" s="56"/>
      <c r="AM814" s="56"/>
      <c r="AN814" s="56">
        <f t="shared" si="43"/>
        <v>1478157.55</v>
      </c>
      <c r="AO814" s="57"/>
      <c r="AP814" s="58">
        <f t="shared" si="44"/>
        <v>1478157.55</v>
      </c>
    </row>
    <row r="815" spans="1:42" x14ac:dyDescent="0.2">
      <c r="A815" s="78" t="s">
        <v>1186</v>
      </c>
      <c r="B815" s="80">
        <v>44539</v>
      </c>
      <c r="C815" s="79" t="s">
        <v>1187</v>
      </c>
      <c r="D815" s="47" t="s">
        <v>449</v>
      </c>
      <c r="E815" s="55" t="s">
        <v>168</v>
      </c>
      <c r="F815" s="56"/>
      <c r="G815" s="56"/>
      <c r="H815" s="56"/>
      <c r="I815" s="56">
        <v>53433755.479999997</v>
      </c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  <c r="AG815" s="56"/>
      <c r="AH815" s="56"/>
      <c r="AI815" s="56"/>
      <c r="AJ815" s="56"/>
      <c r="AK815" s="56"/>
      <c r="AL815" s="56"/>
      <c r="AM815" s="56"/>
      <c r="AN815" s="56">
        <f t="shared" si="43"/>
        <v>53433755.479999997</v>
      </c>
      <c r="AO815" s="57"/>
      <c r="AP815" s="58">
        <f t="shared" si="44"/>
        <v>53433755.479999997</v>
      </c>
    </row>
    <row r="816" spans="1:42" x14ac:dyDescent="0.2">
      <c r="A816" s="78" t="s">
        <v>1188</v>
      </c>
      <c r="B816" s="80">
        <v>44539</v>
      </c>
      <c r="C816" s="79" t="s">
        <v>1189</v>
      </c>
      <c r="D816" s="47" t="s">
        <v>273</v>
      </c>
      <c r="E816" s="55" t="s">
        <v>137</v>
      </c>
      <c r="F816" s="56"/>
      <c r="G816" s="56"/>
      <c r="H816" s="56"/>
      <c r="I816" s="56"/>
      <c r="J816" s="56">
        <v>2271962</v>
      </c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  <c r="AG816" s="56"/>
      <c r="AH816" s="56"/>
      <c r="AI816" s="56"/>
      <c r="AJ816" s="56"/>
      <c r="AK816" s="56"/>
      <c r="AL816" s="56"/>
      <c r="AM816" s="56"/>
      <c r="AN816" s="56">
        <f t="shared" si="43"/>
        <v>2271962</v>
      </c>
      <c r="AO816" s="57"/>
      <c r="AP816" s="58">
        <f t="shared" si="44"/>
        <v>2271962</v>
      </c>
    </row>
    <row r="817" spans="1:42" x14ac:dyDescent="0.2">
      <c r="A817" s="78"/>
      <c r="B817" s="80"/>
      <c r="C817" s="79"/>
      <c r="D817" s="47" t="s">
        <v>273</v>
      </c>
      <c r="E817" s="55" t="s">
        <v>172</v>
      </c>
      <c r="F817" s="56"/>
      <c r="G817" s="56"/>
      <c r="H817" s="56"/>
      <c r="I817" s="56"/>
      <c r="J817" s="56">
        <v>-740849.14</v>
      </c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  <c r="AG817" s="56"/>
      <c r="AH817" s="56"/>
      <c r="AI817" s="56"/>
      <c r="AJ817" s="56"/>
      <c r="AK817" s="56"/>
      <c r="AL817" s="56"/>
      <c r="AM817" s="56"/>
      <c r="AN817" s="56">
        <f t="shared" si="43"/>
        <v>-740849.14</v>
      </c>
      <c r="AO817" s="57"/>
      <c r="AP817" s="58">
        <f t="shared" si="44"/>
        <v>-740849.14</v>
      </c>
    </row>
    <row r="818" spans="1:42" x14ac:dyDescent="0.2">
      <c r="A818" s="78" t="s">
        <v>1190</v>
      </c>
      <c r="B818" s="80">
        <v>44539</v>
      </c>
      <c r="C818" s="79" t="s">
        <v>1191</v>
      </c>
      <c r="D818" s="61" t="s">
        <v>157</v>
      </c>
      <c r="E818" s="75" t="s">
        <v>133</v>
      </c>
      <c r="F818" s="56"/>
      <c r="G818" s="56"/>
      <c r="H818" s="56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  <c r="AG818" s="56"/>
      <c r="AH818" s="56"/>
      <c r="AI818" s="56">
        <v>-50000</v>
      </c>
      <c r="AJ818" s="56"/>
      <c r="AK818" s="56"/>
      <c r="AL818" s="56"/>
      <c r="AM818" s="56"/>
      <c r="AN818" s="56">
        <f t="shared" si="43"/>
        <v>-50000</v>
      </c>
      <c r="AO818" s="57"/>
      <c r="AP818" s="58">
        <f t="shared" si="44"/>
        <v>-50000</v>
      </c>
    </row>
    <row r="819" spans="1:42" x14ac:dyDescent="0.2">
      <c r="A819" s="78"/>
      <c r="B819" s="80"/>
      <c r="C819" s="79"/>
      <c r="D819" s="47" t="s">
        <v>1192</v>
      </c>
      <c r="E819" s="55" t="s">
        <v>159</v>
      </c>
      <c r="F819" s="56"/>
      <c r="G819" s="56"/>
      <c r="H819" s="56"/>
      <c r="I819" s="56"/>
      <c r="J819" s="56"/>
      <c r="K819" s="56"/>
      <c r="L819" s="56"/>
      <c r="M819" s="56"/>
      <c r="N819" s="56">
        <v>50000</v>
      </c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  <c r="AG819" s="56"/>
      <c r="AH819" s="56"/>
      <c r="AI819" s="56"/>
      <c r="AJ819" s="56"/>
      <c r="AK819" s="56"/>
      <c r="AL819" s="56"/>
      <c r="AM819" s="56"/>
      <c r="AN819" s="56">
        <f t="shared" si="43"/>
        <v>50000</v>
      </c>
      <c r="AO819" s="57"/>
      <c r="AP819" s="58">
        <f t="shared" si="44"/>
        <v>50000</v>
      </c>
    </row>
    <row r="820" spans="1:42" x14ac:dyDescent="0.2">
      <c r="A820" s="78" t="s">
        <v>1193</v>
      </c>
      <c r="B820" s="80">
        <v>44539</v>
      </c>
      <c r="C820" s="79" t="s">
        <v>1194</v>
      </c>
      <c r="D820" s="47" t="s">
        <v>1195</v>
      </c>
      <c r="E820" s="55" t="s">
        <v>133</v>
      </c>
      <c r="F820" s="56"/>
      <c r="G820" s="56"/>
      <c r="H820" s="56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>
        <v>-6374603.0099999998</v>
      </c>
      <c r="AE820" s="56"/>
      <c r="AF820" s="56"/>
      <c r="AG820" s="56"/>
      <c r="AH820" s="56"/>
      <c r="AI820" s="56"/>
      <c r="AJ820" s="56"/>
      <c r="AK820" s="56"/>
      <c r="AL820" s="56"/>
      <c r="AM820" s="56"/>
      <c r="AN820" s="56">
        <f t="shared" si="43"/>
        <v>-6374603.0099999998</v>
      </c>
      <c r="AO820" s="57"/>
      <c r="AP820" s="58">
        <f t="shared" si="44"/>
        <v>-6374603.0099999998</v>
      </c>
    </row>
    <row r="821" spans="1:42" x14ac:dyDescent="0.2">
      <c r="A821" s="78"/>
      <c r="B821" s="80"/>
      <c r="C821" s="79"/>
      <c r="D821" s="47" t="s">
        <v>1196</v>
      </c>
      <c r="E821" s="55" t="s">
        <v>1197</v>
      </c>
      <c r="F821" s="56"/>
      <c r="G821" s="56"/>
      <c r="H821" s="56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  <c r="AG821" s="56">
        <v>-10000000</v>
      </c>
      <c r="AH821" s="56"/>
      <c r="AI821" s="56"/>
      <c r="AJ821" s="56"/>
      <c r="AK821" s="56"/>
      <c r="AL821" s="56"/>
      <c r="AM821" s="56"/>
      <c r="AN821" s="56">
        <f t="shared" si="43"/>
        <v>-10000000</v>
      </c>
      <c r="AO821" s="57"/>
      <c r="AP821" s="58">
        <f t="shared" si="44"/>
        <v>-10000000</v>
      </c>
    </row>
    <row r="822" spans="1:42" x14ac:dyDescent="0.2">
      <c r="A822" s="78"/>
      <c r="B822" s="80"/>
      <c r="C822" s="79"/>
      <c r="D822" s="47" t="s">
        <v>1198</v>
      </c>
      <c r="E822" s="55"/>
      <c r="F822" s="56"/>
      <c r="G822" s="56"/>
      <c r="H822" s="56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  <c r="AG822" s="56">
        <v>-10000000</v>
      </c>
      <c r="AH822" s="56"/>
      <c r="AI822" s="56"/>
      <c r="AJ822" s="56"/>
      <c r="AK822" s="56"/>
      <c r="AL822" s="56"/>
      <c r="AM822" s="56"/>
      <c r="AN822" s="56">
        <f t="shared" si="43"/>
        <v>-10000000</v>
      </c>
      <c r="AO822" s="57"/>
      <c r="AP822" s="58">
        <f t="shared" si="44"/>
        <v>-10000000</v>
      </c>
    </row>
    <row r="823" spans="1:42" x14ac:dyDescent="0.2">
      <c r="A823" s="78"/>
      <c r="B823" s="80"/>
      <c r="C823" s="79"/>
      <c r="D823" s="47" t="s">
        <v>157</v>
      </c>
      <c r="E823" s="55" t="s">
        <v>133</v>
      </c>
      <c r="F823" s="56"/>
      <c r="G823" s="56"/>
      <c r="H823" s="56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  <c r="AG823" s="56"/>
      <c r="AH823" s="56"/>
      <c r="AI823" s="56">
        <v>-25000000</v>
      </c>
      <c r="AJ823" s="56"/>
      <c r="AK823" s="56"/>
      <c r="AL823" s="56"/>
      <c r="AM823" s="56"/>
      <c r="AN823" s="56">
        <f t="shared" si="43"/>
        <v>-25000000</v>
      </c>
      <c r="AO823" s="57"/>
      <c r="AP823" s="58">
        <f t="shared" si="44"/>
        <v>-25000000</v>
      </c>
    </row>
    <row r="824" spans="1:42" x14ac:dyDescent="0.2">
      <c r="A824" s="78"/>
      <c r="B824" s="80"/>
      <c r="C824" s="79"/>
      <c r="D824" s="47" t="s">
        <v>892</v>
      </c>
      <c r="E824" s="55" t="s">
        <v>218</v>
      </c>
      <c r="F824" s="56"/>
      <c r="G824" s="56"/>
      <c r="H824" s="56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>
        <v>51374603.009999998</v>
      </c>
      <c r="Z824" s="56"/>
      <c r="AA824" s="56"/>
      <c r="AB824" s="56"/>
      <c r="AC824" s="56"/>
      <c r="AD824" s="56"/>
      <c r="AE824" s="56"/>
      <c r="AF824" s="56"/>
      <c r="AG824" s="56"/>
      <c r="AH824" s="56"/>
      <c r="AI824" s="56"/>
      <c r="AJ824" s="56"/>
      <c r="AK824" s="56"/>
      <c r="AL824" s="56"/>
      <c r="AM824" s="56"/>
      <c r="AN824" s="56">
        <f t="shared" si="43"/>
        <v>51374603.009999998</v>
      </c>
      <c r="AO824" s="57"/>
      <c r="AP824" s="58">
        <f t="shared" si="44"/>
        <v>51374603.009999998</v>
      </c>
    </row>
    <row r="825" spans="1:42" x14ac:dyDescent="0.2">
      <c r="A825" s="78" t="s">
        <v>1199</v>
      </c>
      <c r="B825" s="80">
        <v>44539</v>
      </c>
      <c r="C825" s="79" t="s">
        <v>1200</v>
      </c>
      <c r="D825" s="47" t="s">
        <v>217</v>
      </c>
      <c r="E825" s="55" t="s">
        <v>218</v>
      </c>
      <c r="F825" s="56"/>
      <c r="G825" s="56"/>
      <c r="H825" s="56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>
        <v>-30000000</v>
      </c>
      <c r="Z825" s="56"/>
      <c r="AA825" s="56"/>
      <c r="AB825" s="56"/>
      <c r="AC825" s="56"/>
      <c r="AD825" s="56"/>
      <c r="AE825" s="56"/>
      <c r="AF825" s="56"/>
      <c r="AG825" s="56"/>
      <c r="AH825" s="56"/>
      <c r="AI825" s="56"/>
      <c r="AJ825" s="56"/>
      <c r="AK825" s="56"/>
      <c r="AL825" s="56"/>
      <c r="AM825" s="56"/>
      <c r="AN825" s="56">
        <f t="shared" si="43"/>
        <v>-30000000</v>
      </c>
      <c r="AO825" s="57"/>
      <c r="AP825" s="58">
        <f t="shared" si="44"/>
        <v>-30000000</v>
      </c>
    </row>
    <row r="826" spans="1:42" x14ac:dyDescent="0.2">
      <c r="A826" s="78"/>
      <c r="B826" s="80"/>
      <c r="C826" s="79"/>
      <c r="D826" s="47" t="s">
        <v>1201</v>
      </c>
      <c r="E826" s="55" t="s">
        <v>982</v>
      </c>
      <c r="F826" s="56"/>
      <c r="G826" s="56"/>
      <c r="H826" s="56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  <c r="AG826" s="56"/>
      <c r="AH826" s="56"/>
      <c r="AI826" s="56"/>
      <c r="AJ826" s="56"/>
      <c r="AK826" s="56"/>
      <c r="AL826" s="56">
        <v>30000000</v>
      </c>
      <c r="AM826" s="56"/>
      <c r="AN826" s="56">
        <f t="shared" si="43"/>
        <v>30000000</v>
      </c>
      <c r="AO826" s="57"/>
      <c r="AP826" s="58">
        <f t="shared" si="44"/>
        <v>30000000</v>
      </c>
    </row>
    <row r="827" spans="1:42" x14ac:dyDescent="0.2">
      <c r="A827" s="78" t="s">
        <v>1202</v>
      </c>
      <c r="B827" s="80">
        <v>44539</v>
      </c>
      <c r="C827" s="79" t="s">
        <v>1203</v>
      </c>
      <c r="D827" s="47" t="s">
        <v>55</v>
      </c>
      <c r="E827" s="55"/>
      <c r="F827" s="56"/>
      <c r="G827" s="56"/>
      <c r="H827" s="56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>
        <v>-77797.77</v>
      </c>
      <c r="AC827" s="56"/>
      <c r="AD827" s="56"/>
      <c r="AE827" s="56"/>
      <c r="AF827" s="56"/>
      <c r="AG827" s="56"/>
      <c r="AH827" s="56"/>
      <c r="AI827" s="56"/>
      <c r="AJ827" s="56"/>
      <c r="AK827" s="56"/>
      <c r="AL827" s="56"/>
      <c r="AM827" s="56"/>
      <c r="AN827" s="56">
        <f t="shared" si="43"/>
        <v>-77797.77</v>
      </c>
      <c r="AO827" s="57"/>
      <c r="AP827" s="58">
        <f t="shared" si="44"/>
        <v>-77797.77</v>
      </c>
    </row>
    <row r="828" spans="1:42" x14ac:dyDescent="0.2">
      <c r="A828" s="78"/>
      <c r="B828" s="80"/>
      <c r="C828" s="79"/>
      <c r="D828" s="47" t="s">
        <v>154</v>
      </c>
      <c r="E828" s="55" t="s">
        <v>59</v>
      </c>
      <c r="F828" s="56"/>
      <c r="G828" s="56"/>
      <c r="H828" s="56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>
        <v>77797.77</v>
      </c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  <c r="AG828" s="56"/>
      <c r="AH828" s="56"/>
      <c r="AI828" s="56"/>
      <c r="AJ828" s="56"/>
      <c r="AK828" s="56"/>
      <c r="AL828" s="56"/>
      <c r="AM828" s="56"/>
      <c r="AN828" s="56">
        <f t="shared" si="43"/>
        <v>77797.77</v>
      </c>
      <c r="AO828" s="57"/>
      <c r="AP828" s="58">
        <f t="shared" si="44"/>
        <v>77797.77</v>
      </c>
    </row>
    <row r="829" spans="1:42" x14ac:dyDescent="0.2">
      <c r="A829" s="78" t="s">
        <v>1204</v>
      </c>
      <c r="B829" s="80">
        <v>44539</v>
      </c>
      <c r="C829" s="79" t="s">
        <v>1205</v>
      </c>
      <c r="D829" s="47" t="s">
        <v>1206</v>
      </c>
      <c r="E829" s="55" t="s">
        <v>437</v>
      </c>
      <c r="F829" s="56"/>
      <c r="G829" s="56"/>
      <c r="H829" s="56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>
        <v>1538030.13</v>
      </c>
      <c r="W829" s="56"/>
      <c r="X829" s="56"/>
      <c r="Y829" s="56"/>
      <c r="Z829" s="56"/>
      <c r="AA829" s="56">
        <v>-1538030.13</v>
      </c>
      <c r="AB829" s="56"/>
      <c r="AC829" s="56"/>
      <c r="AD829" s="56"/>
      <c r="AE829" s="56"/>
      <c r="AF829" s="56"/>
      <c r="AG829" s="56"/>
      <c r="AH829" s="56"/>
      <c r="AI829" s="56"/>
      <c r="AJ829" s="56"/>
      <c r="AK829" s="56"/>
      <c r="AL829" s="56"/>
      <c r="AM829" s="56"/>
      <c r="AN829" s="56">
        <f t="shared" si="43"/>
        <v>0</v>
      </c>
      <c r="AO829" s="57"/>
      <c r="AP829" s="58">
        <f t="shared" si="44"/>
        <v>0</v>
      </c>
    </row>
    <row r="830" spans="1:42" x14ac:dyDescent="0.2">
      <c r="A830" s="78" t="s">
        <v>1207</v>
      </c>
      <c r="B830" s="80">
        <v>44539</v>
      </c>
      <c r="C830" s="79" t="s">
        <v>1208</v>
      </c>
      <c r="D830" s="47" t="s">
        <v>1209</v>
      </c>
      <c r="E830" s="55" t="s">
        <v>437</v>
      </c>
      <c r="F830" s="56"/>
      <c r="G830" s="56"/>
      <c r="H830" s="56"/>
      <c r="I830" s="56"/>
      <c r="J830" s="56"/>
      <c r="K830" s="56"/>
      <c r="L830" s="56">
        <v>94900.2</v>
      </c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>
        <v>-94900.2</v>
      </c>
      <c r="AB830" s="56"/>
      <c r="AC830" s="56"/>
      <c r="AD830" s="56"/>
      <c r="AE830" s="56"/>
      <c r="AF830" s="56"/>
      <c r="AG830" s="56"/>
      <c r="AH830" s="56"/>
      <c r="AI830" s="56"/>
      <c r="AJ830" s="56"/>
      <c r="AK830" s="56"/>
      <c r="AL830" s="56"/>
      <c r="AM830" s="56"/>
      <c r="AN830" s="56">
        <f t="shared" si="43"/>
        <v>0</v>
      </c>
      <c r="AO830" s="57"/>
      <c r="AP830" s="58">
        <f t="shared" si="44"/>
        <v>0</v>
      </c>
    </row>
    <row r="831" spans="1:42" x14ac:dyDescent="0.2">
      <c r="A831" s="78" t="s">
        <v>1210</v>
      </c>
      <c r="B831" s="80">
        <v>44539</v>
      </c>
      <c r="C831" s="79" t="s">
        <v>1211</v>
      </c>
      <c r="D831" s="47" t="s">
        <v>55</v>
      </c>
      <c r="E831" s="55"/>
      <c r="F831" s="56"/>
      <c r="G831" s="56"/>
      <c r="H831" s="56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>
        <v>-7597000</v>
      </c>
      <c r="AC831" s="56"/>
      <c r="AD831" s="56"/>
      <c r="AE831" s="56"/>
      <c r="AF831" s="56"/>
      <c r="AG831" s="56"/>
      <c r="AH831" s="56"/>
      <c r="AI831" s="56"/>
      <c r="AJ831" s="56"/>
      <c r="AK831" s="56"/>
      <c r="AL831" s="56"/>
      <c r="AM831" s="56"/>
      <c r="AN831" s="56">
        <f t="shared" si="43"/>
        <v>-7597000</v>
      </c>
      <c r="AO831" s="57"/>
      <c r="AP831" s="58">
        <f t="shared" si="44"/>
        <v>-7597000</v>
      </c>
    </row>
    <row r="832" spans="1:42" x14ac:dyDescent="0.2">
      <c r="A832" s="78"/>
      <c r="B832" s="80"/>
      <c r="C832" s="79"/>
      <c r="D832" s="47" t="s">
        <v>1126</v>
      </c>
      <c r="E832" s="55" t="s">
        <v>61</v>
      </c>
      <c r="F832" s="56"/>
      <c r="G832" s="56"/>
      <c r="H832" s="56"/>
      <c r="I832" s="56"/>
      <c r="J832" s="56"/>
      <c r="K832" s="56"/>
      <c r="L832" s="56">
        <v>7597000</v>
      </c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  <c r="AC832" s="56"/>
      <c r="AD832" s="56"/>
      <c r="AE832" s="56"/>
      <c r="AF832" s="56"/>
      <c r="AG832" s="56"/>
      <c r="AH832" s="56"/>
      <c r="AI832" s="56"/>
      <c r="AJ832" s="56"/>
      <c r="AK832" s="56"/>
      <c r="AL832" s="56"/>
      <c r="AM832" s="56"/>
      <c r="AN832" s="56">
        <f t="shared" si="43"/>
        <v>7597000</v>
      </c>
      <c r="AO832" s="57"/>
      <c r="AP832" s="58">
        <f t="shared" si="44"/>
        <v>7597000</v>
      </c>
    </row>
    <row r="833" spans="1:42" x14ac:dyDescent="0.2">
      <c r="A833" s="78" t="s">
        <v>1212</v>
      </c>
      <c r="B833" s="80">
        <v>44539</v>
      </c>
      <c r="C833" s="79" t="s">
        <v>1213</v>
      </c>
      <c r="D833" s="47" t="s">
        <v>1209</v>
      </c>
      <c r="E833" s="55" t="s">
        <v>437</v>
      </c>
      <c r="F833" s="56"/>
      <c r="G833" s="56"/>
      <c r="H833" s="56"/>
      <c r="I833" s="56"/>
      <c r="J833" s="56"/>
      <c r="K833" s="56"/>
      <c r="L833" s="56">
        <v>45000</v>
      </c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>
        <v>-45000</v>
      </c>
      <c r="AB833" s="56"/>
      <c r="AC833" s="56"/>
      <c r="AD833" s="56"/>
      <c r="AE833" s="56"/>
      <c r="AF833" s="56"/>
      <c r="AG833" s="56"/>
      <c r="AH833" s="56"/>
      <c r="AI833" s="56"/>
      <c r="AJ833" s="56"/>
      <c r="AK833" s="56"/>
      <c r="AL833" s="56"/>
      <c r="AM833" s="56"/>
      <c r="AN833" s="56">
        <f t="shared" si="43"/>
        <v>0</v>
      </c>
      <c r="AO833" s="57"/>
      <c r="AP833" s="58">
        <f t="shared" si="44"/>
        <v>0</v>
      </c>
    </row>
    <row r="834" spans="1:42" x14ac:dyDescent="0.2">
      <c r="A834" s="78" t="s">
        <v>1214</v>
      </c>
      <c r="B834" s="80">
        <v>44539</v>
      </c>
      <c r="C834" s="79" t="s">
        <v>1215</v>
      </c>
      <c r="D834" s="47" t="s">
        <v>436</v>
      </c>
      <c r="E834" s="55" t="s">
        <v>437</v>
      </c>
      <c r="F834" s="56"/>
      <c r="G834" s="56"/>
      <c r="H834" s="56"/>
      <c r="I834" s="56"/>
      <c r="J834" s="56">
        <v>312999</v>
      </c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>
        <v>-312999</v>
      </c>
      <c r="AB834" s="56"/>
      <c r="AC834" s="56"/>
      <c r="AD834" s="56"/>
      <c r="AE834" s="56"/>
      <c r="AF834" s="56"/>
      <c r="AG834" s="56"/>
      <c r="AH834" s="56"/>
      <c r="AI834" s="56"/>
      <c r="AJ834" s="56"/>
      <c r="AK834" s="56"/>
      <c r="AL834" s="56"/>
      <c r="AM834" s="56"/>
      <c r="AN834" s="56">
        <f t="shared" si="43"/>
        <v>0</v>
      </c>
      <c r="AO834" s="57"/>
      <c r="AP834" s="58">
        <f t="shared" si="44"/>
        <v>0</v>
      </c>
    </row>
    <row r="835" spans="1:42" x14ac:dyDescent="0.2">
      <c r="A835" s="78" t="s">
        <v>1216</v>
      </c>
      <c r="B835" s="80">
        <v>44546</v>
      </c>
      <c r="C835" s="79" t="s">
        <v>1217</v>
      </c>
      <c r="D835" s="47" t="s">
        <v>449</v>
      </c>
      <c r="E835" s="55" t="s">
        <v>168</v>
      </c>
      <c r="F835" s="56"/>
      <c r="G835" s="56"/>
      <c r="H835" s="56"/>
      <c r="I835" s="56">
        <v>168860393.69</v>
      </c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  <c r="AG835" s="56"/>
      <c r="AH835" s="56"/>
      <c r="AI835" s="56"/>
      <c r="AJ835" s="56"/>
      <c r="AK835" s="56"/>
      <c r="AL835" s="56"/>
      <c r="AM835" s="56"/>
      <c r="AN835" s="56">
        <f t="shared" si="43"/>
        <v>168860393.69</v>
      </c>
      <c r="AO835" s="57"/>
      <c r="AP835" s="58">
        <f t="shared" si="44"/>
        <v>168860393.69</v>
      </c>
    </row>
    <row r="836" spans="1:42" x14ac:dyDescent="0.2">
      <c r="A836" s="78" t="s">
        <v>1218</v>
      </c>
      <c r="B836" s="80">
        <v>44546</v>
      </c>
      <c r="C836" s="79" t="s">
        <v>1219</v>
      </c>
      <c r="D836" s="47" t="s">
        <v>1220</v>
      </c>
      <c r="E836" s="55" t="s">
        <v>1221</v>
      </c>
      <c r="F836" s="56"/>
      <c r="G836" s="56"/>
      <c r="H836" s="56"/>
      <c r="I836" s="56"/>
      <c r="J836" s="56"/>
      <c r="K836" s="56"/>
      <c r="L836" s="56"/>
      <c r="M836" s="56"/>
      <c r="N836" s="56">
        <v>120890.46</v>
      </c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  <c r="AC836" s="56"/>
      <c r="AD836" s="56"/>
      <c r="AE836" s="56"/>
      <c r="AF836" s="56"/>
      <c r="AG836" s="56"/>
      <c r="AH836" s="56"/>
      <c r="AI836" s="56"/>
      <c r="AJ836" s="56"/>
      <c r="AK836" s="56"/>
      <c r="AL836" s="56"/>
      <c r="AM836" s="56"/>
      <c r="AN836" s="56">
        <f t="shared" si="43"/>
        <v>120890.46</v>
      </c>
      <c r="AO836" s="57"/>
      <c r="AP836" s="58">
        <f t="shared" si="44"/>
        <v>120890.46</v>
      </c>
    </row>
    <row r="837" spans="1:42" x14ac:dyDescent="0.2">
      <c r="A837" s="78" t="s">
        <v>1222</v>
      </c>
      <c r="B837" s="80">
        <v>44546</v>
      </c>
      <c r="C837" s="79" t="s">
        <v>1223</v>
      </c>
      <c r="D837" s="47" t="s">
        <v>1224</v>
      </c>
      <c r="E837" s="55" t="s">
        <v>1221</v>
      </c>
      <c r="F837" s="56"/>
      <c r="G837" s="56"/>
      <c r="H837" s="56"/>
      <c r="I837" s="56"/>
      <c r="J837" s="56"/>
      <c r="K837" s="56"/>
      <c r="L837" s="56"/>
      <c r="M837" s="56"/>
      <c r="N837" s="56">
        <v>100197</v>
      </c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  <c r="AC837" s="56"/>
      <c r="AD837" s="56"/>
      <c r="AE837" s="56"/>
      <c r="AF837" s="56"/>
      <c r="AG837" s="56"/>
      <c r="AH837" s="56"/>
      <c r="AI837" s="56"/>
      <c r="AJ837" s="56"/>
      <c r="AK837" s="56"/>
      <c r="AL837" s="56"/>
      <c r="AM837" s="56"/>
      <c r="AN837" s="56">
        <f t="shared" si="43"/>
        <v>100197</v>
      </c>
      <c r="AO837" s="57"/>
      <c r="AP837" s="58">
        <f t="shared" si="44"/>
        <v>100197</v>
      </c>
    </row>
    <row r="838" spans="1:42" x14ac:dyDescent="0.2">
      <c r="A838" s="78" t="s">
        <v>1225</v>
      </c>
      <c r="B838" s="80">
        <v>44546</v>
      </c>
      <c r="C838" s="79" t="s">
        <v>1226</v>
      </c>
      <c r="D838" s="47" t="s">
        <v>1227</v>
      </c>
      <c r="E838" s="55"/>
      <c r="F838" s="56"/>
      <c r="G838" s="56"/>
      <c r="H838" s="56"/>
      <c r="I838" s="56"/>
      <c r="J838" s="56"/>
      <c r="K838" s="56"/>
      <c r="L838" s="56"/>
      <c r="M838" s="56"/>
      <c r="N838" s="56">
        <v>13007.36</v>
      </c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  <c r="AC838" s="56"/>
      <c r="AD838" s="56"/>
      <c r="AE838" s="56"/>
      <c r="AF838" s="56"/>
      <c r="AG838" s="56"/>
      <c r="AH838" s="56"/>
      <c r="AI838" s="56"/>
      <c r="AJ838" s="56"/>
      <c r="AK838" s="56"/>
      <c r="AL838" s="56"/>
      <c r="AM838" s="56"/>
      <c r="AN838" s="56">
        <f t="shared" si="43"/>
        <v>13007.36</v>
      </c>
      <c r="AO838" s="57"/>
      <c r="AP838" s="58">
        <f t="shared" si="44"/>
        <v>13007.36</v>
      </c>
    </row>
    <row r="839" spans="1:42" x14ac:dyDescent="0.2">
      <c r="A839" s="78" t="s">
        <v>1228</v>
      </c>
      <c r="B839" s="80">
        <v>44546</v>
      </c>
      <c r="C839" s="79" t="s">
        <v>1229</v>
      </c>
      <c r="D839" s="47" t="s">
        <v>1230</v>
      </c>
      <c r="E839" s="55"/>
      <c r="F839" s="56"/>
      <c r="G839" s="56"/>
      <c r="H839" s="56"/>
      <c r="I839" s="56"/>
      <c r="J839" s="56"/>
      <c r="K839" s="56"/>
      <c r="L839" s="56"/>
      <c r="M839" s="56"/>
      <c r="N839" s="56">
        <v>512673.05</v>
      </c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  <c r="AC839" s="56"/>
      <c r="AD839" s="56"/>
      <c r="AE839" s="56"/>
      <c r="AF839" s="56"/>
      <c r="AG839" s="56"/>
      <c r="AH839" s="56"/>
      <c r="AI839" s="56"/>
      <c r="AJ839" s="56"/>
      <c r="AK839" s="56"/>
      <c r="AL839" s="56"/>
      <c r="AM839" s="56"/>
      <c r="AN839" s="56">
        <f t="shared" si="43"/>
        <v>512673.05</v>
      </c>
      <c r="AO839" s="57"/>
      <c r="AP839" s="58">
        <f t="shared" si="44"/>
        <v>512673.05</v>
      </c>
    </row>
    <row r="840" spans="1:42" x14ac:dyDescent="0.2">
      <c r="A840" s="78" t="s">
        <v>1231</v>
      </c>
      <c r="B840" s="80">
        <v>44546</v>
      </c>
      <c r="C840" s="79" t="s">
        <v>1232</v>
      </c>
      <c r="D840" s="47" t="s">
        <v>1233</v>
      </c>
      <c r="E840" s="55" t="s">
        <v>1221</v>
      </c>
      <c r="F840" s="56"/>
      <c r="G840" s="56"/>
      <c r="H840" s="56"/>
      <c r="I840" s="56"/>
      <c r="J840" s="56"/>
      <c r="K840" s="56"/>
      <c r="L840" s="56"/>
      <c r="M840" s="56"/>
      <c r="N840" s="56">
        <v>70000000</v>
      </c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  <c r="AC840" s="56"/>
      <c r="AD840" s="56"/>
      <c r="AE840" s="56"/>
      <c r="AF840" s="56"/>
      <c r="AG840" s="56"/>
      <c r="AH840" s="56"/>
      <c r="AI840" s="56"/>
      <c r="AJ840" s="56"/>
      <c r="AK840" s="56"/>
      <c r="AL840" s="56"/>
      <c r="AM840" s="56"/>
      <c r="AN840" s="56">
        <f t="shared" si="43"/>
        <v>70000000</v>
      </c>
      <c r="AO840" s="57"/>
      <c r="AP840" s="58">
        <f t="shared" si="44"/>
        <v>70000000</v>
      </c>
    </row>
    <row r="841" spans="1:42" x14ac:dyDescent="0.2">
      <c r="A841" s="78" t="s">
        <v>1234</v>
      </c>
      <c r="B841" s="80">
        <v>44546</v>
      </c>
      <c r="C841" s="79" t="s">
        <v>1235</v>
      </c>
      <c r="D841" s="47" t="s">
        <v>1137</v>
      </c>
      <c r="E841" s="55" t="s">
        <v>982</v>
      </c>
      <c r="F841" s="56"/>
      <c r="G841" s="56"/>
      <c r="H841" s="56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  <c r="AC841" s="56"/>
      <c r="AD841" s="56"/>
      <c r="AE841" s="56"/>
      <c r="AF841" s="56"/>
      <c r="AG841" s="56"/>
      <c r="AH841" s="56"/>
      <c r="AI841" s="56"/>
      <c r="AJ841" s="56"/>
      <c r="AK841" s="56"/>
      <c r="AL841" s="56">
        <v>166896.21</v>
      </c>
      <c r="AM841" s="56"/>
      <c r="AN841" s="56">
        <f t="shared" si="43"/>
        <v>166896.21</v>
      </c>
      <c r="AO841" s="57"/>
      <c r="AP841" s="58">
        <f t="shared" si="44"/>
        <v>166896.21</v>
      </c>
    </row>
    <row r="842" spans="1:42" x14ac:dyDescent="0.2">
      <c r="A842" s="78"/>
      <c r="B842" s="80"/>
      <c r="C842" s="79"/>
      <c r="D842" s="47" t="s">
        <v>878</v>
      </c>
      <c r="E842" s="55" t="s">
        <v>879</v>
      </c>
      <c r="F842" s="56"/>
      <c r="G842" s="56"/>
      <c r="H842" s="56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  <c r="AC842" s="56"/>
      <c r="AD842" s="56"/>
      <c r="AE842" s="56"/>
      <c r="AF842" s="56"/>
      <c r="AG842" s="56"/>
      <c r="AH842" s="56"/>
      <c r="AI842" s="56"/>
      <c r="AJ842" s="56"/>
      <c r="AK842" s="56"/>
      <c r="AL842" s="56">
        <v>2242000</v>
      </c>
      <c r="AM842" s="56"/>
      <c r="AN842" s="56">
        <f t="shared" si="43"/>
        <v>2242000</v>
      </c>
      <c r="AO842" s="57"/>
      <c r="AP842" s="58">
        <f t="shared" si="44"/>
        <v>2242000</v>
      </c>
    </row>
    <row r="843" spans="1:42" x14ac:dyDescent="0.2">
      <c r="A843" s="78" t="s">
        <v>1236</v>
      </c>
      <c r="B843" s="80">
        <v>44546</v>
      </c>
      <c r="C843" s="79" t="s">
        <v>1237</v>
      </c>
      <c r="D843" s="47" t="s">
        <v>1137</v>
      </c>
      <c r="E843" s="55" t="s">
        <v>982</v>
      </c>
      <c r="F843" s="56"/>
      <c r="G843" s="56"/>
      <c r="H843" s="56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  <c r="AC843" s="56"/>
      <c r="AD843" s="56"/>
      <c r="AE843" s="56"/>
      <c r="AF843" s="56"/>
      <c r="AG843" s="56"/>
      <c r="AH843" s="56"/>
      <c r="AI843" s="56"/>
      <c r="AJ843" s="56"/>
      <c r="AK843" s="56"/>
      <c r="AL843" s="56">
        <v>3847207.51</v>
      </c>
      <c r="AM843" s="56"/>
      <c r="AN843" s="56">
        <f t="shared" si="43"/>
        <v>3847207.51</v>
      </c>
      <c r="AO843" s="57"/>
      <c r="AP843" s="58">
        <f t="shared" si="44"/>
        <v>3847207.51</v>
      </c>
    </row>
    <row r="844" spans="1:42" x14ac:dyDescent="0.2">
      <c r="A844" s="78"/>
      <c r="B844" s="80"/>
      <c r="C844" s="79"/>
      <c r="D844" s="47" t="s">
        <v>878</v>
      </c>
      <c r="E844" s="55" t="s">
        <v>879</v>
      </c>
      <c r="F844" s="56"/>
      <c r="G844" s="56"/>
      <c r="H844" s="56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  <c r="AG844" s="56"/>
      <c r="AH844" s="56"/>
      <c r="AI844" s="56"/>
      <c r="AJ844" s="56"/>
      <c r="AK844" s="56"/>
      <c r="AL844" s="56">
        <v>7448900</v>
      </c>
      <c r="AM844" s="56"/>
      <c r="AN844" s="56">
        <f t="shared" si="43"/>
        <v>7448900</v>
      </c>
      <c r="AO844" s="57"/>
      <c r="AP844" s="58">
        <f t="shared" si="44"/>
        <v>7448900</v>
      </c>
    </row>
    <row r="845" spans="1:42" x14ac:dyDescent="0.2">
      <c r="A845" s="78" t="s">
        <v>1238</v>
      </c>
      <c r="B845" s="80">
        <v>44546</v>
      </c>
      <c r="C845" s="79" t="s">
        <v>1239</v>
      </c>
      <c r="D845" s="47" t="s">
        <v>1014</v>
      </c>
      <c r="E845" s="55" t="s">
        <v>1015</v>
      </c>
      <c r="F845" s="56"/>
      <c r="G845" s="56"/>
      <c r="H845" s="56"/>
      <c r="I845" s="56"/>
      <c r="J845" s="56"/>
      <c r="K845" s="56"/>
      <c r="L845" s="56"/>
      <c r="M845" s="56"/>
      <c r="N845" s="56"/>
      <c r="O845" s="56">
        <v>230090</v>
      </c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  <c r="AC845" s="56"/>
      <c r="AD845" s="56"/>
      <c r="AE845" s="56"/>
      <c r="AF845" s="56"/>
      <c r="AG845" s="56"/>
      <c r="AH845" s="56"/>
      <c r="AI845" s="56"/>
      <c r="AJ845" s="56"/>
      <c r="AK845" s="56"/>
      <c r="AL845" s="56"/>
      <c r="AM845" s="56"/>
      <c r="AN845" s="56">
        <f t="shared" si="43"/>
        <v>230090</v>
      </c>
      <c r="AO845" s="57"/>
      <c r="AP845" s="58">
        <f t="shared" si="44"/>
        <v>230090</v>
      </c>
    </row>
    <row r="846" spans="1:42" x14ac:dyDescent="0.2">
      <c r="A846" s="78" t="s">
        <v>1240</v>
      </c>
      <c r="B846" s="80">
        <v>44546</v>
      </c>
      <c r="C846" s="79" t="s">
        <v>1241</v>
      </c>
      <c r="D846" s="47" t="s">
        <v>568</v>
      </c>
      <c r="E846" s="55" t="s">
        <v>190</v>
      </c>
      <c r="F846" s="56"/>
      <c r="G846" s="56"/>
      <c r="H846" s="56"/>
      <c r="I846" s="56"/>
      <c r="J846" s="56"/>
      <c r="K846" s="56"/>
      <c r="L846" s="56"/>
      <c r="M846" s="56"/>
      <c r="N846" s="56"/>
      <c r="O846" s="56">
        <v>223067.61</v>
      </c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  <c r="AC846" s="56"/>
      <c r="AD846" s="56"/>
      <c r="AE846" s="56"/>
      <c r="AF846" s="56"/>
      <c r="AG846" s="56"/>
      <c r="AH846" s="56"/>
      <c r="AI846" s="56"/>
      <c r="AJ846" s="56"/>
      <c r="AK846" s="56"/>
      <c r="AL846" s="56"/>
      <c r="AM846" s="56"/>
      <c r="AN846" s="56">
        <f t="shared" si="43"/>
        <v>223067.61</v>
      </c>
      <c r="AO846" s="57"/>
      <c r="AP846" s="58">
        <f t="shared" si="44"/>
        <v>223067.61</v>
      </c>
    </row>
    <row r="847" spans="1:42" x14ac:dyDescent="0.2">
      <c r="A847" s="78" t="s">
        <v>1242</v>
      </c>
      <c r="B847" s="80">
        <v>44546</v>
      </c>
      <c r="C847" s="79" t="s">
        <v>1243</v>
      </c>
      <c r="D847" s="47" t="s">
        <v>253</v>
      </c>
      <c r="E847" s="55" t="s">
        <v>1244</v>
      </c>
      <c r="F847" s="56"/>
      <c r="G847" s="56"/>
      <c r="H847" s="56"/>
      <c r="I847" s="56"/>
      <c r="J847" s="56"/>
      <c r="K847" s="56"/>
      <c r="L847" s="56"/>
      <c r="M847" s="56"/>
      <c r="N847" s="56"/>
      <c r="O847" s="56">
        <v>132038</v>
      </c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  <c r="AC847" s="56"/>
      <c r="AD847" s="56"/>
      <c r="AE847" s="56"/>
      <c r="AF847" s="56"/>
      <c r="AG847" s="56"/>
      <c r="AH847" s="56"/>
      <c r="AI847" s="56"/>
      <c r="AJ847" s="56"/>
      <c r="AK847" s="56"/>
      <c r="AL847" s="56"/>
      <c r="AM847" s="56"/>
      <c r="AN847" s="56">
        <f t="shared" si="43"/>
        <v>132038</v>
      </c>
      <c r="AO847" s="57"/>
      <c r="AP847" s="58">
        <f t="shared" si="44"/>
        <v>132038</v>
      </c>
    </row>
    <row r="848" spans="1:42" x14ac:dyDescent="0.2">
      <c r="A848" s="78" t="s">
        <v>1245</v>
      </c>
      <c r="B848" s="80">
        <v>44546</v>
      </c>
      <c r="C848" s="79" t="s">
        <v>1246</v>
      </c>
      <c r="D848" s="47" t="s">
        <v>204</v>
      </c>
      <c r="E848" s="55" t="s">
        <v>521</v>
      </c>
      <c r="F848" s="56"/>
      <c r="G848" s="56"/>
      <c r="H848" s="56"/>
      <c r="I848" s="56"/>
      <c r="J848" s="56">
        <v>1720752.52</v>
      </c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  <c r="AC848" s="56"/>
      <c r="AD848" s="56"/>
      <c r="AE848" s="56"/>
      <c r="AF848" s="56"/>
      <c r="AG848" s="56"/>
      <c r="AH848" s="56"/>
      <c r="AI848" s="56"/>
      <c r="AJ848" s="56"/>
      <c r="AK848" s="56"/>
      <c r="AL848" s="56"/>
      <c r="AM848" s="56"/>
      <c r="AN848" s="56">
        <f t="shared" si="43"/>
        <v>1720752.52</v>
      </c>
      <c r="AO848" s="57"/>
      <c r="AP848" s="58">
        <f t="shared" si="44"/>
        <v>1720752.52</v>
      </c>
    </row>
    <row r="849" spans="1:42" x14ac:dyDescent="0.2">
      <c r="A849" s="78" t="s">
        <v>1247</v>
      </c>
      <c r="B849" s="80">
        <v>44546</v>
      </c>
      <c r="C849" s="79" t="s">
        <v>1248</v>
      </c>
      <c r="D849" s="74" t="s">
        <v>719</v>
      </c>
      <c r="E849" s="55" t="s">
        <v>196</v>
      </c>
      <c r="F849" s="56"/>
      <c r="G849" s="56"/>
      <c r="H849" s="56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>
        <v>13044119.32</v>
      </c>
      <c r="AC849" s="56"/>
      <c r="AD849" s="56"/>
      <c r="AE849" s="56"/>
      <c r="AF849" s="56"/>
      <c r="AG849" s="56"/>
      <c r="AH849" s="56"/>
      <c r="AI849" s="56"/>
      <c r="AJ849" s="56"/>
      <c r="AK849" s="56"/>
      <c r="AL849" s="56"/>
      <c r="AM849" s="56"/>
      <c r="AN849" s="56">
        <f t="shared" si="43"/>
        <v>13044119.32</v>
      </c>
      <c r="AO849" s="57"/>
      <c r="AP849" s="58">
        <f t="shared" si="44"/>
        <v>13044119.32</v>
      </c>
    </row>
    <row r="850" spans="1:42" x14ac:dyDescent="0.2">
      <c r="A850" s="78"/>
      <c r="B850" s="80"/>
      <c r="C850" s="79"/>
      <c r="D850" s="47" t="s">
        <v>721</v>
      </c>
      <c r="E850" s="55" t="s">
        <v>59</v>
      </c>
      <c r="F850" s="56"/>
      <c r="G850" s="56"/>
      <c r="H850" s="56"/>
      <c r="I850" s="56"/>
      <c r="J850" s="56">
        <v>-5320444.88</v>
      </c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  <c r="AC850" s="56"/>
      <c r="AD850" s="56"/>
      <c r="AE850" s="56"/>
      <c r="AF850" s="56"/>
      <c r="AG850" s="56"/>
      <c r="AH850" s="56"/>
      <c r="AI850" s="56"/>
      <c r="AJ850" s="56"/>
      <c r="AK850" s="56"/>
      <c r="AL850" s="56"/>
      <c r="AM850" s="56"/>
      <c r="AN850" s="56">
        <f t="shared" si="43"/>
        <v>-5320444.88</v>
      </c>
      <c r="AO850" s="57"/>
      <c r="AP850" s="58">
        <f t="shared" si="44"/>
        <v>-5320444.88</v>
      </c>
    </row>
    <row r="851" spans="1:42" x14ac:dyDescent="0.2">
      <c r="A851" s="78"/>
      <c r="B851" s="80"/>
      <c r="C851" s="79"/>
      <c r="D851" s="47" t="s">
        <v>1249</v>
      </c>
      <c r="E851" s="55" t="s">
        <v>61</v>
      </c>
      <c r="F851" s="56"/>
      <c r="G851" s="56"/>
      <c r="H851" s="56"/>
      <c r="I851" s="56"/>
      <c r="J851" s="56">
        <v>-4866800.01</v>
      </c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  <c r="AG851" s="56"/>
      <c r="AH851" s="56"/>
      <c r="AI851" s="56"/>
      <c r="AJ851" s="56"/>
      <c r="AK851" s="56"/>
      <c r="AL851" s="56"/>
      <c r="AM851" s="56"/>
      <c r="AN851" s="56">
        <f t="shared" si="43"/>
        <v>-4866800.01</v>
      </c>
      <c r="AO851" s="57"/>
      <c r="AP851" s="58">
        <f t="shared" si="44"/>
        <v>-4866800.01</v>
      </c>
    </row>
    <row r="852" spans="1:42" x14ac:dyDescent="0.2">
      <c r="A852" s="78" t="s">
        <v>1250</v>
      </c>
      <c r="B852" s="80">
        <v>44546</v>
      </c>
      <c r="C852" s="79" t="s">
        <v>1251</v>
      </c>
      <c r="D852" s="47" t="s">
        <v>273</v>
      </c>
      <c r="E852" s="55" t="s">
        <v>137</v>
      </c>
      <c r="F852" s="56"/>
      <c r="G852" s="56"/>
      <c r="H852" s="56"/>
      <c r="I852" s="56"/>
      <c r="J852" s="56">
        <v>791088</v>
      </c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  <c r="AC852" s="56"/>
      <c r="AD852" s="56"/>
      <c r="AE852" s="56"/>
      <c r="AF852" s="56"/>
      <c r="AG852" s="56"/>
      <c r="AH852" s="56"/>
      <c r="AI852" s="56"/>
      <c r="AJ852" s="56"/>
      <c r="AK852" s="56"/>
      <c r="AL852" s="56"/>
      <c r="AM852" s="56"/>
      <c r="AN852" s="56">
        <f t="shared" si="43"/>
        <v>791088</v>
      </c>
      <c r="AO852" s="57"/>
      <c r="AP852" s="58">
        <f t="shared" si="44"/>
        <v>791088</v>
      </c>
    </row>
    <row r="853" spans="1:42" x14ac:dyDescent="0.2">
      <c r="A853" s="78" t="s">
        <v>1252</v>
      </c>
      <c r="B853" s="80">
        <v>44546</v>
      </c>
      <c r="C853" s="79" t="s">
        <v>1253</v>
      </c>
      <c r="D853" s="47" t="s">
        <v>1114</v>
      </c>
      <c r="E853" s="55" t="s">
        <v>490</v>
      </c>
      <c r="F853" s="56"/>
      <c r="G853" s="56"/>
      <c r="H853" s="56"/>
      <c r="I853" s="56"/>
      <c r="J853" s="56">
        <v>-633281</v>
      </c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56"/>
      <c r="AD853" s="56"/>
      <c r="AE853" s="56"/>
      <c r="AF853" s="56"/>
      <c r="AG853" s="56"/>
      <c r="AH853" s="56"/>
      <c r="AI853" s="56"/>
      <c r="AJ853" s="56"/>
      <c r="AK853" s="56"/>
      <c r="AL853" s="56"/>
      <c r="AM853" s="56"/>
      <c r="AN853" s="56">
        <f t="shared" si="43"/>
        <v>-633281</v>
      </c>
      <c r="AO853" s="57"/>
      <c r="AP853" s="58">
        <f t="shared" si="44"/>
        <v>-633281</v>
      </c>
    </row>
    <row r="854" spans="1:42" x14ac:dyDescent="0.2">
      <c r="A854" s="78" t="s">
        <v>1254</v>
      </c>
      <c r="B854" s="80">
        <v>44546</v>
      </c>
      <c r="C854" s="79" t="s">
        <v>1255</v>
      </c>
      <c r="D854" s="47" t="s">
        <v>1256</v>
      </c>
      <c r="E854" s="55"/>
      <c r="F854" s="56"/>
      <c r="G854" s="56"/>
      <c r="H854" s="56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  <c r="AC854" s="56"/>
      <c r="AD854" s="56"/>
      <c r="AE854" s="56"/>
      <c r="AF854" s="56"/>
      <c r="AG854" s="56"/>
      <c r="AH854" s="56"/>
      <c r="AI854" s="56"/>
      <c r="AJ854" s="56"/>
      <c r="AK854" s="56"/>
      <c r="AL854" s="56"/>
      <c r="AM854" s="56"/>
      <c r="AN854" s="56">
        <f t="shared" si="43"/>
        <v>0</v>
      </c>
      <c r="AO854" s="57">
        <v>134000</v>
      </c>
      <c r="AP854" s="58">
        <f t="shared" si="44"/>
        <v>134000</v>
      </c>
    </row>
    <row r="855" spans="1:42" x14ac:dyDescent="0.2">
      <c r="A855" s="78" t="s">
        <v>1257</v>
      </c>
      <c r="B855" s="80">
        <v>44546</v>
      </c>
      <c r="C855" s="79" t="s">
        <v>1258</v>
      </c>
      <c r="D855" s="47" t="s">
        <v>200</v>
      </c>
      <c r="E855" s="55" t="s">
        <v>681</v>
      </c>
      <c r="F855" s="56"/>
      <c r="G855" s="56"/>
      <c r="H855" s="56"/>
      <c r="I855" s="56"/>
      <c r="J855" s="56">
        <v>1000000</v>
      </c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  <c r="AC855" s="56"/>
      <c r="AD855" s="56"/>
      <c r="AE855" s="56"/>
      <c r="AF855" s="56"/>
      <c r="AG855" s="56"/>
      <c r="AH855" s="56"/>
      <c r="AI855" s="56"/>
      <c r="AJ855" s="56"/>
      <c r="AK855" s="56"/>
      <c r="AL855" s="56"/>
      <c r="AM855" s="56"/>
      <c r="AN855" s="56">
        <f t="shared" si="43"/>
        <v>1000000</v>
      </c>
      <c r="AO855" s="57"/>
      <c r="AP855" s="58">
        <f t="shared" si="44"/>
        <v>1000000</v>
      </c>
    </row>
    <row r="856" spans="1:42" x14ac:dyDescent="0.2">
      <c r="A856" s="78" t="s">
        <v>1259</v>
      </c>
      <c r="B856" s="80">
        <v>44546</v>
      </c>
      <c r="C856" s="79" t="s">
        <v>1260</v>
      </c>
      <c r="D856" s="47" t="s">
        <v>55</v>
      </c>
      <c r="E856" s="55"/>
      <c r="F856" s="56"/>
      <c r="G856" s="56"/>
      <c r="H856" s="56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>
        <v>-47469757.869999997</v>
      </c>
      <c r="AC856" s="56"/>
      <c r="AD856" s="56"/>
      <c r="AE856" s="56"/>
      <c r="AF856" s="56"/>
      <c r="AG856" s="56"/>
      <c r="AH856" s="56"/>
      <c r="AI856" s="56"/>
      <c r="AJ856" s="56"/>
      <c r="AK856" s="56"/>
      <c r="AL856" s="56"/>
      <c r="AM856" s="56"/>
      <c r="AN856" s="56">
        <f t="shared" si="43"/>
        <v>-47469757.869999997</v>
      </c>
      <c r="AO856" s="57"/>
      <c r="AP856" s="58">
        <f t="shared" si="44"/>
        <v>-47469757.869999997</v>
      </c>
    </row>
    <row r="857" spans="1:42" x14ac:dyDescent="0.2">
      <c r="A857" s="78"/>
      <c r="B857" s="80"/>
      <c r="C857" s="79"/>
      <c r="D857" s="47" t="s">
        <v>56</v>
      </c>
      <c r="E857" s="55" t="s">
        <v>57</v>
      </c>
      <c r="F857" s="56"/>
      <c r="G857" s="56"/>
      <c r="H857" s="56"/>
      <c r="I857" s="56">
        <v>36996794.039999999</v>
      </c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  <c r="AC857" s="56"/>
      <c r="AD857" s="56"/>
      <c r="AE857" s="56"/>
      <c r="AF857" s="56"/>
      <c r="AG857" s="56"/>
      <c r="AH857" s="56"/>
      <c r="AI857" s="56"/>
      <c r="AJ857" s="56"/>
      <c r="AK857" s="56"/>
      <c r="AL857" s="56"/>
      <c r="AM857" s="56"/>
      <c r="AN857" s="56">
        <f t="shared" si="43"/>
        <v>36996794.039999999</v>
      </c>
      <c r="AO857" s="57"/>
      <c r="AP857" s="58">
        <f t="shared" si="44"/>
        <v>36996794.039999999</v>
      </c>
    </row>
    <row r="858" spans="1:42" x14ac:dyDescent="0.2">
      <c r="A858" s="78"/>
      <c r="B858" s="80"/>
      <c r="C858" s="79"/>
      <c r="D858" s="47" t="s">
        <v>58</v>
      </c>
      <c r="E858" s="55" t="s">
        <v>59</v>
      </c>
      <c r="F858" s="56"/>
      <c r="G858" s="56"/>
      <c r="H858" s="56"/>
      <c r="I858" s="56">
        <v>5456304.4199999999</v>
      </c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  <c r="AC858" s="56"/>
      <c r="AD858" s="56"/>
      <c r="AE858" s="56"/>
      <c r="AF858" s="56"/>
      <c r="AG858" s="56"/>
      <c r="AH858" s="56"/>
      <c r="AI858" s="56"/>
      <c r="AJ858" s="56"/>
      <c r="AK858" s="56"/>
      <c r="AL858" s="56"/>
      <c r="AM858" s="56"/>
      <c r="AN858" s="56">
        <f t="shared" si="43"/>
        <v>5456304.4199999999</v>
      </c>
      <c r="AO858" s="57"/>
      <c r="AP858" s="58">
        <f t="shared" si="44"/>
        <v>5456304.4199999999</v>
      </c>
    </row>
    <row r="859" spans="1:42" x14ac:dyDescent="0.2">
      <c r="A859" s="78"/>
      <c r="B859" s="80"/>
      <c r="C859" s="79"/>
      <c r="D859" s="47" t="s">
        <v>60</v>
      </c>
      <c r="E859" s="55" t="s">
        <v>61</v>
      </c>
      <c r="F859" s="56"/>
      <c r="G859" s="56"/>
      <c r="H859" s="56"/>
      <c r="I859" s="56">
        <v>5016659.41</v>
      </c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  <c r="AC859" s="56"/>
      <c r="AD859" s="56"/>
      <c r="AE859" s="56"/>
      <c r="AF859" s="56"/>
      <c r="AG859" s="56"/>
      <c r="AH859" s="56"/>
      <c r="AI859" s="56"/>
      <c r="AJ859" s="56"/>
      <c r="AK859" s="56"/>
      <c r="AL859" s="56"/>
      <c r="AM859" s="56"/>
      <c r="AN859" s="56">
        <f t="shared" si="43"/>
        <v>5016659.41</v>
      </c>
      <c r="AO859" s="57"/>
      <c r="AP859" s="58">
        <f t="shared" si="44"/>
        <v>5016659.41</v>
      </c>
    </row>
    <row r="860" spans="1:42" x14ac:dyDescent="0.2">
      <c r="A860" s="78" t="s">
        <v>1261</v>
      </c>
      <c r="B860" s="80">
        <v>44546</v>
      </c>
      <c r="C860" s="79" t="s">
        <v>1262</v>
      </c>
      <c r="D860" s="47" t="s">
        <v>55</v>
      </c>
      <c r="E860" s="55"/>
      <c r="F860" s="56"/>
      <c r="G860" s="56"/>
      <c r="H860" s="56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>
        <v>-15548014.16</v>
      </c>
      <c r="AC860" s="56"/>
      <c r="AD860" s="56"/>
      <c r="AE860" s="56"/>
      <c r="AF860" s="56"/>
      <c r="AG860" s="56"/>
      <c r="AH860" s="56"/>
      <c r="AI860" s="56"/>
      <c r="AJ860" s="56"/>
      <c r="AK860" s="56"/>
      <c r="AL860" s="56"/>
      <c r="AM860" s="56"/>
      <c r="AN860" s="56">
        <f t="shared" si="43"/>
        <v>-15548014.16</v>
      </c>
      <c r="AO860" s="57"/>
      <c r="AP860" s="58">
        <f t="shared" si="44"/>
        <v>-15548014.16</v>
      </c>
    </row>
    <row r="861" spans="1:42" x14ac:dyDescent="0.2">
      <c r="A861" s="78"/>
      <c r="B861" s="80"/>
      <c r="C861" s="79"/>
      <c r="D861" s="47" t="s">
        <v>56</v>
      </c>
      <c r="E861" s="55" t="s">
        <v>57</v>
      </c>
      <c r="F861" s="56"/>
      <c r="G861" s="56"/>
      <c r="H861" s="56"/>
      <c r="I861" s="56">
        <v>5556606.3700000001</v>
      </c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56"/>
      <c r="AD861" s="56"/>
      <c r="AE861" s="56"/>
      <c r="AF861" s="56"/>
      <c r="AG861" s="56"/>
      <c r="AH861" s="56"/>
      <c r="AI861" s="56"/>
      <c r="AJ861" s="56"/>
      <c r="AK861" s="56"/>
      <c r="AL861" s="56"/>
      <c r="AM861" s="56"/>
      <c r="AN861" s="56">
        <f t="shared" si="43"/>
        <v>5556606.3700000001</v>
      </c>
      <c r="AO861" s="57"/>
      <c r="AP861" s="58">
        <f t="shared" si="44"/>
        <v>5556606.3700000001</v>
      </c>
    </row>
    <row r="862" spans="1:42" x14ac:dyDescent="0.2">
      <c r="A862" s="78"/>
      <c r="B862" s="80"/>
      <c r="C862" s="79"/>
      <c r="D862" s="47" t="s">
        <v>58</v>
      </c>
      <c r="E862" s="55" t="s">
        <v>59</v>
      </c>
      <c r="F862" s="56"/>
      <c r="G862" s="56"/>
      <c r="H862" s="56"/>
      <c r="I862" s="56">
        <v>617400.71</v>
      </c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56"/>
      <c r="AD862" s="56"/>
      <c r="AE862" s="56"/>
      <c r="AF862" s="56"/>
      <c r="AG862" s="56"/>
      <c r="AH862" s="56"/>
      <c r="AI862" s="56"/>
      <c r="AJ862" s="56"/>
      <c r="AK862" s="56"/>
      <c r="AL862" s="56"/>
      <c r="AM862" s="56"/>
      <c r="AN862" s="56">
        <f t="shared" si="43"/>
        <v>617400.71</v>
      </c>
      <c r="AO862" s="57"/>
      <c r="AP862" s="58">
        <f t="shared" si="44"/>
        <v>617400.71</v>
      </c>
    </row>
    <row r="863" spans="1:42" x14ac:dyDescent="0.2">
      <c r="A863" s="78"/>
      <c r="B863" s="80"/>
      <c r="C863" s="79"/>
      <c r="D863" s="47" t="s">
        <v>60</v>
      </c>
      <c r="E863" s="55" t="s">
        <v>61</v>
      </c>
      <c r="F863" s="56"/>
      <c r="G863" s="56"/>
      <c r="H863" s="56"/>
      <c r="I863" s="56">
        <v>9374007.0800000001</v>
      </c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  <c r="AC863" s="56"/>
      <c r="AD863" s="56"/>
      <c r="AE863" s="56"/>
      <c r="AF863" s="56"/>
      <c r="AG863" s="56"/>
      <c r="AH863" s="56"/>
      <c r="AI863" s="56"/>
      <c r="AJ863" s="56"/>
      <c r="AK863" s="56"/>
      <c r="AL863" s="56"/>
      <c r="AM863" s="56"/>
      <c r="AN863" s="56">
        <f t="shared" si="43"/>
        <v>9374007.0800000001</v>
      </c>
      <c r="AO863" s="57"/>
      <c r="AP863" s="58">
        <f t="shared" si="44"/>
        <v>9374007.0800000001</v>
      </c>
    </row>
    <row r="864" spans="1:42" x14ac:dyDescent="0.2">
      <c r="A864" s="78" t="s">
        <v>1263</v>
      </c>
      <c r="B864" s="80">
        <v>44546</v>
      </c>
      <c r="C864" s="79" t="s">
        <v>1264</v>
      </c>
      <c r="D864" s="47" t="s">
        <v>55</v>
      </c>
      <c r="E864" s="55"/>
      <c r="F864" s="56"/>
      <c r="G864" s="56"/>
      <c r="H864" s="56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>
        <v>-55264</v>
      </c>
      <c r="AC864" s="56"/>
      <c r="AD864" s="56"/>
      <c r="AE864" s="56"/>
      <c r="AF864" s="56"/>
      <c r="AG864" s="56"/>
      <c r="AH864" s="56"/>
      <c r="AI864" s="56"/>
      <c r="AJ864" s="56"/>
      <c r="AK864" s="56"/>
      <c r="AL864" s="56"/>
      <c r="AM864" s="56"/>
      <c r="AN864" s="56">
        <f t="shared" si="43"/>
        <v>-55264</v>
      </c>
      <c r="AO864" s="57"/>
      <c r="AP864" s="58">
        <f t="shared" si="44"/>
        <v>-55264</v>
      </c>
    </row>
    <row r="865" spans="1:42" x14ac:dyDescent="0.2">
      <c r="A865" s="78"/>
      <c r="B865" s="80"/>
      <c r="C865" s="79"/>
      <c r="D865" s="47" t="s">
        <v>1265</v>
      </c>
      <c r="E865" s="55"/>
      <c r="F865" s="56"/>
      <c r="G865" s="56"/>
      <c r="H865" s="56"/>
      <c r="I865" s="56">
        <v>55264</v>
      </c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  <c r="AG865" s="56"/>
      <c r="AH865" s="56"/>
      <c r="AI865" s="56"/>
      <c r="AJ865" s="56"/>
      <c r="AK865" s="56"/>
      <c r="AL865" s="56"/>
      <c r="AM865" s="56"/>
      <c r="AN865" s="56">
        <f t="shared" si="43"/>
        <v>55264</v>
      </c>
      <c r="AO865" s="57"/>
      <c r="AP865" s="58">
        <f t="shared" si="44"/>
        <v>55264</v>
      </c>
    </row>
    <row r="866" spans="1:42" x14ac:dyDescent="0.2">
      <c r="A866" s="78" t="s">
        <v>1266</v>
      </c>
      <c r="B866" s="80">
        <v>44546</v>
      </c>
      <c r="C866" s="79" t="s">
        <v>1267</v>
      </c>
      <c r="D866" s="47" t="s">
        <v>55</v>
      </c>
      <c r="E866" s="55"/>
      <c r="F866" s="56"/>
      <c r="G866" s="56"/>
      <c r="H866" s="56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>
        <v>-413614.56</v>
      </c>
      <c r="AC866" s="56"/>
      <c r="AD866" s="56"/>
      <c r="AE866" s="56"/>
      <c r="AF866" s="56"/>
      <c r="AG866" s="56"/>
      <c r="AH866" s="56"/>
      <c r="AI866" s="56"/>
      <c r="AJ866" s="56"/>
      <c r="AK866" s="56"/>
      <c r="AL866" s="56"/>
      <c r="AM866" s="56"/>
      <c r="AN866" s="56">
        <f t="shared" si="43"/>
        <v>-413614.56</v>
      </c>
      <c r="AO866" s="57"/>
      <c r="AP866" s="58">
        <f t="shared" si="44"/>
        <v>-413614.56</v>
      </c>
    </row>
    <row r="867" spans="1:42" x14ac:dyDescent="0.2">
      <c r="A867" s="78"/>
      <c r="B867" s="80"/>
      <c r="C867" s="79"/>
      <c r="D867" s="47" t="s">
        <v>1265</v>
      </c>
      <c r="E867" s="55"/>
      <c r="F867" s="56"/>
      <c r="G867" s="56"/>
      <c r="H867" s="56"/>
      <c r="I867" s="56">
        <v>413614.56</v>
      </c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  <c r="AG867" s="56"/>
      <c r="AH867" s="56"/>
      <c r="AI867" s="56"/>
      <c r="AJ867" s="56"/>
      <c r="AK867" s="56"/>
      <c r="AL867" s="56"/>
      <c r="AM867" s="56"/>
      <c r="AN867" s="56">
        <f t="shared" si="43"/>
        <v>413614.56</v>
      </c>
      <c r="AO867" s="57"/>
      <c r="AP867" s="58">
        <f t="shared" si="44"/>
        <v>413614.56</v>
      </c>
    </row>
    <row r="868" spans="1:42" x14ac:dyDescent="0.2">
      <c r="A868" s="78" t="s">
        <v>1268</v>
      </c>
      <c r="B868" s="80">
        <v>44546</v>
      </c>
      <c r="C868" s="79" t="s">
        <v>1269</v>
      </c>
      <c r="D868" s="47" t="s">
        <v>55</v>
      </c>
      <c r="E868" s="55"/>
      <c r="F868" s="56"/>
      <c r="G868" s="56"/>
      <c r="H868" s="56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>
        <v>-28652373.649999999</v>
      </c>
      <c r="AC868" s="56"/>
      <c r="AD868" s="56"/>
      <c r="AE868" s="56"/>
      <c r="AF868" s="56"/>
      <c r="AG868" s="56"/>
      <c r="AH868" s="56"/>
      <c r="AI868" s="56"/>
      <c r="AJ868" s="56"/>
      <c r="AK868" s="56"/>
      <c r="AL868" s="56"/>
      <c r="AM868" s="56"/>
      <c r="AN868" s="56">
        <f t="shared" si="43"/>
        <v>-28652373.649999999</v>
      </c>
      <c r="AO868" s="57"/>
      <c r="AP868" s="58">
        <f t="shared" si="44"/>
        <v>-28652373.649999999</v>
      </c>
    </row>
    <row r="869" spans="1:42" x14ac:dyDescent="0.2">
      <c r="A869" s="78"/>
      <c r="B869" s="80"/>
      <c r="C869" s="79"/>
      <c r="D869" s="47" t="s">
        <v>56</v>
      </c>
      <c r="E869" s="55" t="s">
        <v>57</v>
      </c>
      <c r="F869" s="56"/>
      <c r="G869" s="56"/>
      <c r="H869" s="56"/>
      <c r="I869" s="56">
        <v>24929805.75</v>
      </c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  <c r="AC869" s="56"/>
      <c r="AD869" s="56"/>
      <c r="AE869" s="56"/>
      <c r="AF869" s="56"/>
      <c r="AG869" s="56"/>
      <c r="AH869" s="56"/>
      <c r="AI869" s="56"/>
      <c r="AJ869" s="56"/>
      <c r="AK869" s="56"/>
      <c r="AL869" s="56"/>
      <c r="AM869" s="56"/>
      <c r="AN869" s="56">
        <f t="shared" si="43"/>
        <v>24929805.75</v>
      </c>
      <c r="AO869" s="57"/>
      <c r="AP869" s="58">
        <f t="shared" si="44"/>
        <v>24929805.75</v>
      </c>
    </row>
    <row r="870" spans="1:42" x14ac:dyDescent="0.2">
      <c r="A870" s="78"/>
      <c r="B870" s="80"/>
      <c r="C870" s="79"/>
      <c r="D870" s="47" t="s">
        <v>58</v>
      </c>
      <c r="E870" s="55" t="s">
        <v>59</v>
      </c>
      <c r="F870" s="56"/>
      <c r="G870" s="56"/>
      <c r="H870" s="56"/>
      <c r="I870" s="56">
        <v>2769978.42</v>
      </c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  <c r="AC870" s="56"/>
      <c r="AD870" s="56"/>
      <c r="AE870" s="56"/>
      <c r="AF870" s="56"/>
      <c r="AG870" s="56"/>
      <c r="AH870" s="56"/>
      <c r="AI870" s="56"/>
      <c r="AJ870" s="56"/>
      <c r="AK870" s="56"/>
      <c r="AL870" s="56"/>
      <c r="AM870" s="56"/>
      <c r="AN870" s="56">
        <f t="shared" si="43"/>
        <v>2769978.42</v>
      </c>
      <c r="AO870" s="57"/>
      <c r="AP870" s="58">
        <f t="shared" si="44"/>
        <v>2769978.42</v>
      </c>
    </row>
    <row r="871" spans="1:42" x14ac:dyDescent="0.2">
      <c r="A871" s="78"/>
      <c r="B871" s="80"/>
      <c r="C871" s="79"/>
      <c r="D871" s="47" t="s">
        <v>60</v>
      </c>
      <c r="E871" s="55" t="s">
        <v>61</v>
      </c>
      <c r="F871" s="56"/>
      <c r="G871" s="56"/>
      <c r="H871" s="56"/>
      <c r="I871" s="56">
        <v>952589.48</v>
      </c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  <c r="AC871" s="56"/>
      <c r="AD871" s="56"/>
      <c r="AE871" s="56"/>
      <c r="AF871" s="56"/>
      <c r="AG871" s="56"/>
      <c r="AH871" s="56"/>
      <c r="AI871" s="56"/>
      <c r="AJ871" s="56"/>
      <c r="AK871" s="56"/>
      <c r="AL871" s="56"/>
      <c r="AM871" s="56"/>
      <c r="AN871" s="56">
        <f t="shared" si="43"/>
        <v>952589.48</v>
      </c>
      <c r="AO871" s="57"/>
      <c r="AP871" s="58">
        <f t="shared" si="44"/>
        <v>952589.48</v>
      </c>
    </row>
    <row r="872" spans="1:42" x14ac:dyDescent="0.2">
      <c r="A872" s="78" t="s">
        <v>1270</v>
      </c>
      <c r="B872" s="80">
        <v>44546</v>
      </c>
      <c r="C872" s="79" t="s">
        <v>1271</v>
      </c>
      <c r="D872" s="47" t="s">
        <v>112</v>
      </c>
      <c r="E872" s="55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  <c r="AC872" s="118">
        <v>-501182</v>
      </c>
      <c r="AD872" s="56"/>
      <c r="AE872" s="56"/>
      <c r="AF872" s="56"/>
      <c r="AG872" s="56"/>
      <c r="AH872" s="56"/>
      <c r="AI872" s="56"/>
      <c r="AJ872" s="56"/>
      <c r="AK872" s="56"/>
      <c r="AL872" s="56"/>
      <c r="AM872" s="56"/>
      <c r="AN872" s="56">
        <f t="shared" si="43"/>
        <v>-501182</v>
      </c>
      <c r="AO872" s="57"/>
      <c r="AP872" s="58">
        <f t="shared" si="44"/>
        <v>-501182</v>
      </c>
    </row>
    <row r="873" spans="1:42" x14ac:dyDescent="0.2">
      <c r="A873" s="78"/>
      <c r="B873" s="80"/>
      <c r="C873" s="79"/>
      <c r="D873" s="47" t="s">
        <v>60</v>
      </c>
      <c r="E873" s="55" t="s">
        <v>113</v>
      </c>
      <c r="F873" s="56"/>
      <c r="G873" s="56"/>
      <c r="H873" s="56"/>
      <c r="I873" s="56">
        <v>501182</v>
      </c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  <c r="AC873" s="56"/>
      <c r="AD873" s="56"/>
      <c r="AE873" s="56"/>
      <c r="AF873" s="56"/>
      <c r="AG873" s="56"/>
      <c r="AH873" s="56"/>
      <c r="AI873" s="56"/>
      <c r="AJ873" s="56"/>
      <c r="AK873" s="56"/>
      <c r="AL873" s="56"/>
      <c r="AM873" s="56"/>
      <c r="AN873" s="56">
        <f t="shared" si="43"/>
        <v>501182</v>
      </c>
      <c r="AO873" s="57"/>
      <c r="AP873" s="58">
        <f t="shared" si="44"/>
        <v>501182</v>
      </c>
    </row>
    <row r="874" spans="1:42" x14ac:dyDescent="0.2">
      <c r="A874" s="78" t="s">
        <v>1272</v>
      </c>
      <c r="B874" s="80">
        <v>44546</v>
      </c>
      <c r="C874" s="79" t="s">
        <v>1273</v>
      </c>
      <c r="D874" s="47" t="s">
        <v>1274</v>
      </c>
      <c r="E874" s="55" t="s">
        <v>163</v>
      </c>
      <c r="F874" s="56"/>
      <c r="G874" s="56"/>
      <c r="H874" s="56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  <c r="AC874" s="56"/>
      <c r="AD874" s="56"/>
      <c r="AE874" s="56"/>
      <c r="AF874" s="56">
        <v>132970600.34</v>
      </c>
      <c r="AG874" s="56"/>
      <c r="AH874" s="56"/>
      <c r="AI874" s="56"/>
      <c r="AJ874" s="56"/>
      <c r="AK874" s="56"/>
      <c r="AL874" s="56"/>
      <c r="AM874" s="56"/>
      <c r="AN874" s="56">
        <f t="shared" si="43"/>
        <v>132970600.34</v>
      </c>
      <c r="AO874" s="57"/>
      <c r="AP874" s="58">
        <f t="shared" si="44"/>
        <v>132970600.34</v>
      </c>
    </row>
    <row r="875" spans="1:42" x14ac:dyDescent="0.2">
      <c r="A875" s="78"/>
      <c r="B875" s="80"/>
      <c r="C875" s="79"/>
      <c r="D875" s="47" t="s">
        <v>1275</v>
      </c>
      <c r="E875" s="55" t="s">
        <v>793</v>
      </c>
      <c r="F875" s="56"/>
      <c r="G875" s="56"/>
      <c r="H875" s="56"/>
      <c r="I875" s="56">
        <v>-44496353</v>
      </c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  <c r="AC875" s="56"/>
      <c r="AD875" s="56"/>
      <c r="AE875" s="56"/>
      <c r="AF875" s="56"/>
      <c r="AG875" s="56"/>
      <c r="AH875" s="56"/>
      <c r="AI875" s="56"/>
      <c r="AJ875" s="56"/>
      <c r="AK875" s="56"/>
      <c r="AL875" s="56"/>
      <c r="AM875" s="56"/>
      <c r="AN875" s="56">
        <f t="shared" si="43"/>
        <v>-44496353</v>
      </c>
      <c r="AO875" s="57"/>
      <c r="AP875" s="58">
        <f t="shared" si="44"/>
        <v>-44496353</v>
      </c>
    </row>
    <row r="876" spans="1:42" x14ac:dyDescent="0.2">
      <c r="A876" s="78"/>
      <c r="B876" s="80"/>
      <c r="C876" s="79"/>
      <c r="D876" s="47" t="s">
        <v>1276</v>
      </c>
      <c r="E876" s="55" t="s">
        <v>1277</v>
      </c>
      <c r="F876" s="56"/>
      <c r="G876" s="56"/>
      <c r="H876" s="56"/>
      <c r="I876" s="56"/>
      <c r="J876" s="56"/>
      <c r="K876" s="56"/>
      <c r="L876" s="56">
        <v>-5155998.34</v>
      </c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  <c r="AC876" s="56"/>
      <c r="AD876" s="56"/>
      <c r="AE876" s="56"/>
      <c r="AF876" s="56"/>
      <c r="AG876" s="56"/>
      <c r="AH876" s="56"/>
      <c r="AI876" s="56"/>
      <c r="AJ876" s="56"/>
      <c r="AK876" s="56"/>
      <c r="AL876" s="56"/>
      <c r="AM876" s="56"/>
      <c r="AN876" s="56">
        <f t="shared" si="43"/>
        <v>-5155998.34</v>
      </c>
      <c r="AO876" s="57"/>
      <c r="AP876" s="58">
        <f t="shared" si="44"/>
        <v>-5155998.34</v>
      </c>
    </row>
    <row r="877" spans="1:42" x14ac:dyDescent="0.2">
      <c r="A877" s="78"/>
      <c r="B877" s="80"/>
      <c r="C877" s="79"/>
      <c r="D877" s="47" t="s">
        <v>1278</v>
      </c>
      <c r="E877" s="117" t="s">
        <v>1279</v>
      </c>
      <c r="F877" s="56"/>
      <c r="G877" s="56"/>
      <c r="H877" s="56"/>
      <c r="I877" s="56"/>
      <c r="J877" s="56"/>
      <c r="K877" s="56"/>
      <c r="L877" s="56"/>
      <c r="M877" s="56"/>
      <c r="N877" s="56">
        <v>-72318249</v>
      </c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  <c r="AC877" s="56"/>
      <c r="AD877" s="56"/>
      <c r="AE877" s="56"/>
      <c r="AF877" s="56"/>
      <c r="AG877" s="56"/>
      <c r="AH877" s="56"/>
      <c r="AI877" s="56"/>
      <c r="AJ877" s="56"/>
      <c r="AK877" s="56"/>
      <c r="AL877" s="56"/>
      <c r="AM877" s="56"/>
      <c r="AN877" s="56">
        <f t="shared" si="43"/>
        <v>-72318249</v>
      </c>
      <c r="AO877" s="57"/>
      <c r="AP877" s="58">
        <f t="shared" si="44"/>
        <v>-72318249</v>
      </c>
    </row>
    <row r="878" spans="1:42" x14ac:dyDescent="0.2">
      <c r="A878" s="78"/>
      <c r="B878" s="80"/>
      <c r="C878" s="79"/>
      <c r="D878" s="47" t="s">
        <v>1280</v>
      </c>
      <c r="E878" s="55"/>
      <c r="F878" s="56"/>
      <c r="G878" s="56"/>
      <c r="H878" s="56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  <c r="AC878" s="56"/>
      <c r="AD878" s="56"/>
      <c r="AE878" s="56"/>
      <c r="AF878" s="56"/>
      <c r="AG878" s="56"/>
      <c r="AH878" s="56"/>
      <c r="AI878" s="56"/>
      <c r="AJ878" s="56"/>
      <c r="AK878" s="56"/>
      <c r="AL878" s="56">
        <v>-11000000</v>
      </c>
      <c r="AM878" s="56"/>
      <c r="AN878" s="56">
        <f t="shared" si="43"/>
        <v>-11000000</v>
      </c>
      <c r="AO878" s="57"/>
      <c r="AP878" s="58">
        <f t="shared" si="44"/>
        <v>-11000000</v>
      </c>
    </row>
    <row r="879" spans="1:42" x14ac:dyDescent="0.2">
      <c r="A879" s="78" t="s">
        <v>1281</v>
      </c>
      <c r="B879" s="80">
        <v>44546</v>
      </c>
      <c r="C879" s="79" t="s">
        <v>1282</v>
      </c>
      <c r="D879" s="47" t="s">
        <v>55</v>
      </c>
      <c r="E879" s="55"/>
      <c r="F879" s="56"/>
      <c r="G879" s="56"/>
      <c r="H879" s="56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>
        <v>-745145</v>
      </c>
      <c r="AC879" s="56"/>
      <c r="AD879" s="56"/>
      <c r="AE879" s="56"/>
      <c r="AF879" s="56"/>
      <c r="AG879" s="56"/>
      <c r="AH879" s="56"/>
      <c r="AI879" s="56"/>
      <c r="AJ879" s="56"/>
      <c r="AK879" s="56"/>
      <c r="AL879" s="56"/>
      <c r="AM879" s="56"/>
      <c r="AN879" s="56">
        <f t="shared" si="43"/>
        <v>-745145</v>
      </c>
      <c r="AO879" s="57"/>
      <c r="AP879" s="58">
        <f t="shared" si="44"/>
        <v>-745145</v>
      </c>
    </row>
    <row r="880" spans="1:42" x14ac:dyDescent="0.2">
      <c r="A880" s="78"/>
      <c r="B880" s="80"/>
      <c r="C880" s="79"/>
      <c r="D880" s="47" t="s">
        <v>153</v>
      </c>
      <c r="E880" s="55" t="s">
        <v>57</v>
      </c>
      <c r="F880" s="56"/>
      <c r="G880" s="56"/>
      <c r="H880" s="56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>
        <v>670630.5</v>
      </c>
      <c r="W880" s="56"/>
      <c r="X880" s="56"/>
      <c r="Y880" s="56"/>
      <c r="Z880" s="56"/>
      <c r="AA880" s="56"/>
      <c r="AB880" s="56"/>
      <c r="AC880" s="56"/>
      <c r="AD880" s="56"/>
      <c r="AE880" s="56"/>
      <c r="AF880" s="56"/>
      <c r="AG880" s="56"/>
      <c r="AH880" s="56"/>
      <c r="AI880" s="56"/>
      <c r="AJ880" s="56"/>
      <c r="AK880" s="56"/>
      <c r="AL880" s="56"/>
      <c r="AM880" s="56"/>
      <c r="AN880" s="56">
        <f t="shared" si="43"/>
        <v>670630.5</v>
      </c>
      <c r="AO880" s="57"/>
      <c r="AP880" s="58">
        <f t="shared" si="44"/>
        <v>670630.5</v>
      </c>
    </row>
    <row r="881" spans="1:46" x14ac:dyDescent="0.2">
      <c r="A881" s="78"/>
      <c r="B881" s="80"/>
      <c r="C881" s="79"/>
      <c r="D881" s="47" t="s">
        <v>154</v>
      </c>
      <c r="E881" s="55" t="s">
        <v>59</v>
      </c>
      <c r="F881" s="56"/>
      <c r="G881" s="56"/>
      <c r="H881" s="56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>
        <v>74514.5</v>
      </c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  <c r="AG881" s="56"/>
      <c r="AH881" s="56"/>
      <c r="AI881" s="56"/>
      <c r="AJ881" s="56"/>
      <c r="AK881" s="56"/>
      <c r="AL881" s="56"/>
      <c r="AM881" s="56"/>
      <c r="AN881" s="56">
        <f t="shared" si="43"/>
        <v>74514.5</v>
      </c>
      <c r="AO881" s="57"/>
      <c r="AP881" s="58">
        <f t="shared" si="44"/>
        <v>74514.5</v>
      </c>
    </row>
    <row r="882" spans="1:46" ht="12.75" customHeight="1" x14ac:dyDescent="0.2">
      <c r="A882" s="78" t="s">
        <v>1283</v>
      </c>
      <c r="B882" s="80">
        <v>44546</v>
      </c>
      <c r="C882" s="79" t="s">
        <v>1284</v>
      </c>
      <c r="D882" s="47" t="s">
        <v>112</v>
      </c>
      <c r="E882" s="55"/>
      <c r="F882" s="56"/>
      <c r="G882" s="56"/>
      <c r="H882" s="56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  <c r="AC882" s="118">
        <v>-1506870</v>
      </c>
      <c r="AD882" s="56"/>
      <c r="AE882" s="56"/>
      <c r="AF882" s="56"/>
      <c r="AG882" s="56"/>
      <c r="AH882" s="56"/>
      <c r="AI882" s="56"/>
      <c r="AJ882" s="56"/>
      <c r="AK882" s="56"/>
      <c r="AL882" s="56"/>
      <c r="AM882" s="56"/>
      <c r="AN882" s="56">
        <f t="shared" si="43"/>
        <v>-1506870</v>
      </c>
      <c r="AO882" s="57"/>
      <c r="AP882" s="58">
        <f t="shared" si="44"/>
        <v>-1506870</v>
      </c>
    </row>
    <row r="883" spans="1:46" ht="12.75" customHeight="1" x14ac:dyDescent="0.2">
      <c r="A883" s="78"/>
      <c r="B883" s="80"/>
      <c r="C883" s="79"/>
      <c r="D883" s="47" t="s">
        <v>316</v>
      </c>
      <c r="E883" s="55" t="s">
        <v>537</v>
      </c>
      <c r="F883" s="56"/>
      <c r="G883" s="56"/>
      <c r="H883" s="56"/>
      <c r="I883" s="56"/>
      <c r="J883" s="56"/>
      <c r="K883" s="56">
        <v>1501870</v>
      </c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  <c r="AC883" s="56"/>
      <c r="AD883" s="56"/>
      <c r="AE883" s="56"/>
      <c r="AF883" s="56"/>
      <c r="AG883" s="56"/>
      <c r="AH883" s="56"/>
      <c r="AI883" s="56"/>
      <c r="AJ883" s="56"/>
      <c r="AK883" s="56"/>
      <c r="AL883" s="56"/>
      <c r="AM883" s="56"/>
      <c r="AN883" s="56">
        <f t="shared" si="43"/>
        <v>1501870</v>
      </c>
      <c r="AO883" s="57"/>
      <c r="AP883" s="58">
        <f t="shared" si="44"/>
        <v>1501870</v>
      </c>
    </row>
    <row r="884" spans="1:46" ht="12.75" customHeight="1" x14ac:dyDescent="0.2">
      <c r="A884" s="78"/>
      <c r="B884" s="80"/>
      <c r="C884" s="79"/>
      <c r="D884" s="47" t="s">
        <v>317</v>
      </c>
      <c r="E884" s="55" t="s">
        <v>113</v>
      </c>
      <c r="F884" s="56"/>
      <c r="G884" s="56"/>
      <c r="H884" s="56"/>
      <c r="I884" s="56"/>
      <c r="J884" s="56"/>
      <c r="K884" s="56">
        <v>5000</v>
      </c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  <c r="AC884" s="56"/>
      <c r="AD884" s="56"/>
      <c r="AE884" s="56"/>
      <c r="AF884" s="56"/>
      <c r="AG884" s="56"/>
      <c r="AH884" s="56"/>
      <c r="AI884" s="56"/>
      <c r="AJ884" s="56"/>
      <c r="AK884" s="56"/>
      <c r="AL884" s="56"/>
      <c r="AM884" s="56"/>
      <c r="AN884" s="56">
        <f t="shared" si="43"/>
        <v>5000</v>
      </c>
      <c r="AO884" s="57"/>
      <c r="AP884" s="58">
        <f t="shared" si="44"/>
        <v>5000</v>
      </c>
    </row>
    <row r="885" spans="1:46" ht="12.75" customHeight="1" x14ac:dyDescent="0.2">
      <c r="A885" s="78" t="s">
        <v>1285</v>
      </c>
      <c r="B885" s="80">
        <v>44546</v>
      </c>
      <c r="C885" s="79" t="s">
        <v>1286</v>
      </c>
      <c r="D885" s="47" t="s">
        <v>957</v>
      </c>
      <c r="E885" s="55" t="s">
        <v>437</v>
      </c>
      <c r="F885" s="56"/>
      <c r="G885" s="56"/>
      <c r="H885" s="56"/>
      <c r="I885" s="56"/>
      <c r="J885" s="56"/>
      <c r="K885" s="56">
        <v>441586.5</v>
      </c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>
        <v>-441586.5</v>
      </c>
      <c r="AB885" s="56"/>
      <c r="AC885" s="56"/>
      <c r="AD885" s="56"/>
      <c r="AE885" s="56"/>
      <c r="AF885" s="56"/>
      <c r="AG885" s="56"/>
      <c r="AH885" s="56"/>
      <c r="AI885" s="56"/>
      <c r="AJ885" s="56"/>
      <c r="AK885" s="56"/>
      <c r="AL885" s="56"/>
      <c r="AM885" s="56"/>
      <c r="AN885" s="56">
        <f t="shared" si="43"/>
        <v>0</v>
      </c>
      <c r="AO885" s="57"/>
      <c r="AP885" s="58">
        <f t="shared" si="44"/>
        <v>0</v>
      </c>
    </row>
    <row r="886" spans="1:46" ht="12.75" customHeight="1" x14ac:dyDescent="0.2">
      <c r="A886" s="78" t="s">
        <v>1287</v>
      </c>
      <c r="B886" s="80">
        <v>44567</v>
      </c>
      <c r="C886" s="79" t="s">
        <v>1288</v>
      </c>
      <c r="D886" s="47" t="s">
        <v>342</v>
      </c>
      <c r="E886" s="55" t="s">
        <v>370</v>
      </c>
      <c r="F886" s="56"/>
      <c r="G886" s="56"/>
      <c r="H886" s="56"/>
      <c r="I886" s="56"/>
      <c r="J886" s="56"/>
      <c r="K886" s="56"/>
      <c r="L886" s="56">
        <v>844156.5</v>
      </c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  <c r="AC886" s="56"/>
      <c r="AD886" s="56"/>
      <c r="AE886" s="56"/>
      <c r="AF886" s="56"/>
      <c r="AG886" s="56"/>
      <c r="AH886" s="56"/>
      <c r="AI886" s="56"/>
      <c r="AJ886" s="56"/>
      <c r="AK886" s="56"/>
      <c r="AL886" s="56"/>
      <c r="AM886" s="56"/>
      <c r="AN886" s="56">
        <f t="shared" si="43"/>
        <v>844156.5</v>
      </c>
      <c r="AO886" s="57"/>
      <c r="AP886" s="58">
        <f t="shared" si="44"/>
        <v>844156.5</v>
      </c>
    </row>
    <row r="887" spans="1:46" ht="12.75" customHeight="1" x14ac:dyDescent="0.2">
      <c r="A887" s="78" t="s">
        <v>1289</v>
      </c>
      <c r="B887" s="80">
        <v>44567</v>
      </c>
      <c r="C887" s="79" t="s">
        <v>1290</v>
      </c>
      <c r="D887" s="47" t="s">
        <v>1291</v>
      </c>
      <c r="E887" s="55" t="s">
        <v>1292</v>
      </c>
      <c r="F887" s="56"/>
      <c r="G887" s="56"/>
      <c r="H887" s="56"/>
      <c r="I887" s="56"/>
      <c r="J887" s="56">
        <v>3097391</v>
      </c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  <c r="AC887" s="56"/>
      <c r="AD887" s="56"/>
      <c r="AE887" s="56"/>
      <c r="AF887" s="56"/>
      <c r="AG887" s="56"/>
      <c r="AH887" s="56"/>
      <c r="AI887" s="56"/>
      <c r="AJ887" s="56"/>
      <c r="AK887" s="56"/>
      <c r="AL887" s="56"/>
      <c r="AM887" s="56"/>
      <c r="AN887" s="56">
        <f t="shared" si="43"/>
        <v>3097391</v>
      </c>
      <c r="AO887" s="57"/>
      <c r="AP887" s="58">
        <f t="shared" si="44"/>
        <v>3097391</v>
      </c>
    </row>
    <row r="888" spans="1:46" ht="12.75" customHeight="1" x14ac:dyDescent="0.2">
      <c r="A888" s="78" t="s">
        <v>1293</v>
      </c>
      <c r="B888" s="80">
        <v>44567</v>
      </c>
      <c r="C888" s="79" t="s">
        <v>1294</v>
      </c>
      <c r="D888" s="47" t="s">
        <v>449</v>
      </c>
      <c r="E888" s="55" t="s">
        <v>168</v>
      </c>
      <c r="F888" s="56"/>
      <c r="G888" s="56"/>
      <c r="H888" s="56"/>
      <c r="I888" s="56">
        <v>14632544.460000001</v>
      </c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  <c r="AC888" s="56"/>
      <c r="AD888" s="56"/>
      <c r="AE888" s="56"/>
      <c r="AF888" s="56"/>
      <c r="AG888" s="56"/>
      <c r="AH888" s="56"/>
      <c r="AI888" s="56"/>
      <c r="AJ888" s="56"/>
      <c r="AK888" s="56"/>
      <c r="AL888" s="56"/>
      <c r="AM888" s="56"/>
      <c r="AN888" s="56">
        <f t="shared" si="43"/>
        <v>14632544.460000001</v>
      </c>
      <c r="AO888" s="57"/>
      <c r="AP888" s="58">
        <f t="shared" si="44"/>
        <v>14632544.460000001</v>
      </c>
    </row>
    <row r="889" spans="1:46" ht="12.75" customHeight="1" x14ac:dyDescent="0.2">
      <c r="A889" s="78" t="s">
        <v>1295</v>
      </c>
      <c r="B889" s="80">
        <v>44567</v>
      </c>
      <c r="C889" s="79" t="s">
        <v>1296</v>
      </c>
      <c r="D889" s="47" t="s">
        <v>943</v>
      </c>
      <c r="E889" s="55" t="s">
        <v>268</v>
      </c>
      <c r="F889" s="56"/>
      <c r="G889" s="56"/>
      <c r="H889" s="56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>
        <v>1099164</v>
      </c>
      <c r="W889" s="56"/>
      <c r="X889" s="56"/>
      <c r="Y889" s="56"/>
      <c r="Z889" s="56"/>
      <c r="AA889" s="56"/>
      <c r="AB889" s="56"/>
      <c r="AC889" s="56"/>
      <c r="AD889" s="56"/>
      <c r="AE889" s="56"/>
      <c r="AF889" s="56"/>
      <c r="AG889" s="56"/>
      <c r="AH889" s="56"/>
      <c r="AI889" s="56"/>
      <c r="AJ889" s="56"/>
      <c r="AK889" s="56"/>
      <c r="AL889" s="56"/>
      <c r="AM889" s="56"/>
      <c r="AN889" s="56">
        <f t="shared" si="43"/>
        <v>1099164</v>
      </c>
      <c r="AO889" s="57"/>
      <c r="AP889" s="58">
        <f t="shared" si="44"/>
        <v>1099164</v>
      </c>
    </row>
    <row r="890" spans="1:46" ht="12.75" customHeight="1" thickBot="1" x14ac:dyDescent="0.25">
      <c r="A890" s="78" t="s">
        <v>1297</v>
      </c>
      <c r="B890" s="80">
        <v>44567</v>
      </c>
      <c r="C890" s="79" t="s">
        <v>1298</v>
      </c>
      <c r="D890" s="47" t="s">
        <v>367</v>
      </c>
      <c r="E890" s="55" t="s">
        <v>122</v>
      </c>
      <c r="F890" s="56"/>
      <c r="G890" s="56"/>
      <c r="H890" s="56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>
        <v>331.54</v>
      </c>
      <c r="W890" s="56"/>
      <c r="X890" s="56"/>
      <c r="Y890" s="56"/>
      <c r="Z890" s="56"/>
      <c r="AA890" s="56"/>
      <c r="AB890" s="56"/>
      <c r="AC890" s="56"/>
      <c r="AD890" s="56"/>
      <c r="AE890" s="56"/>
      <c r="AF890" s="56"/>
      <c r="AG890" s="56"/>
      <c r="AH890" s="56"/>
      <c r="AI890" s="56"/>
      <c r="AJ890" s="56"/>
      <c r="AK890" s="56"/>
      <c r="AL890" s="56"/>
      <c r="AM890" s="56"/>
      <c r="AN890" s="56">
        <f t="shared" si="43"/>
        <v>331.54</v>
      </c>
      <c r="AO890" s="57"/>
      <c r="AP890" s="58">
        <f t="shared" si="44"/>
        <v>331.54</v>
      </c>
    </row>
    <row r="891" spans="1:46" ht="18" customHeight="1" thickBot="1" x14ac:dyDescent="0.25">
      <c r="A891" s="137" t="s">
        <v>1299</v>
      </c>
      <c r="B891" s="138"/>
      <c r="C891" s="139"/>
      <c r="D891" s="92"/>
      <c r="E891" s="64"/>
      <c r="F891" s="104">
        <f t="shared" ref="F891:AO891" si="45">SUM(F779:F890)</f>
        <v>127636524.16</v>
      </c>
      <c r="G891" s="104">
        <f t="shared" si="45"/>
        <v>57934199.600000001</v>
      </c>
      <c r="H891" s="104">
        <f t="shared" si="45"/>
        <v>60448052.359999999</v>
      </c>
      <c r="I891" s="104">
        <f t="shared" si="45"/>
        <v>8295402278.4800005</v>
      </c>
      <c r="J891" s="104">
        <f t="shared" si="45"/>
        <v>23473645182.530006</v>
      </c>
      <c r="K891" s="104">
        <f t="shared" si="45"/>
        <v>744754955.73000002</v>
      </c>
      <c r="L891" s="104">
        <f t="shared" si="45"/>
        <v>1158040577.9100001</v>
      </c>
      <c r="M891" s="104">
        <f t="shared" si="45"/>
        <v>90887254.180000007</v>
      </c>
      <c r="N891" s="104">
        <f t="shared" si="45"/>
        <v>1156475468.8399997</v>
      </c>
      <c r="O891" s="104">
        <f t="shared" si="45"/>
        <v>318290713.41000003</v>
      </c>
      <c r="P891" s="104">
        <f t="shared" si="45"/>
        <v>173565727.91</v>
      </c>
      <c r="Q891" s="104">
        <f t="shared" si="45"/>
        <v>1050731897.49</v>
      </c>
      <c r="R891" s="104">
        <f t="shared" si="45"/>
        <v>4999306</v>
      </c>
      <c r="S891" s="104">
        <f t="shared" si="45"/>
        <v>560566000</v>
      </c>
      <c r="T891" s="104">
        <f t="shared" si="45"/>
        <v>8966725.0399999991</v>
      </c>
      <c r="U891" s="104">
        <f t="shared" si="45"/>
        <v>2591517.15</v>
      </c>
      <c r="V891" s="104">
        <f t="shared" si="45"/>
        <v>3330852701.8199992</v>
      </c>
      <c r="W891" s="104">
        <f t="shared" si="45"/>
        <v>6170870.1699999999</v>
      </c>
      <c r="X891" s="104">
        <f t="shared" si="45"/>
        <v>440600283.25</v>
      </c>
      <c r="Y891" s="104">
        <f t="shared" si="45"/>
        <v>317315057.40999997</v>
      </c>
      <c r="Z891" s="104">
        <f t="shared" si="45"/>
        <v>24660380.5</v>
      </c>
      <c r="AA891" s="104">
        <f t="shared" si="45"/>
        <v>3689217.1300000008</v>
      </c>
      <c r="AB891" s="104">
        <f t="shared" si="45"/>
        <v>1450049233.6200016</v>
      </c>
      <c r="AC891" s="104">
        <f t="shared" si="45"/>
        <v>127439303.04000001</v>
      </c>
      <c r="AD891" s="104">
        <f t="shared" si="45"/>
        <v>0</v>
      </c>
      <c r="AE891" s="104">
        <f t="shared" si="45"/>
        <v>15329055.060000001</v>
      </c>
      <c r="AF891" s="104">
        <f t="shared" si="45"/>
        <v>142532910.65000001</v>
      </c>
      <c r="AG891" s="104">
        <f t="shared" si="45"/>
        <v>29320093.939999998</v>
      </c>
      <c r="AH891" s="104">
        <f t="shared" si="45"/>
        <v>85894661.319999993</v>
      </c>
      <c r="AI891" s="104">
        <f t="shared" si="45"/>
        <v>0</v>
      </c>
      <c r="AJ891" s="104">
        <f t="shared" si="45"/>
        <v>3298997.45</v>
      </c>
      <c r="AK891" s="104">
        <f t="shared" si="45"/>
        <v>96949541.030000001</v>
      </c>
      <c r="AL891" s="104">
        <f t="shared" si="45"/>
        <v>3341462103.4500008</v>
      </c>
      <c r="AM891" s="104">
        <f t="shared" si="45"/>
        <v>4000000</v>
      </c>
      <c r="AN891" s="104">
        <f t="shared" si="45"/>
        <v>46704500790.629982</v>
      </c>
      <c r="AO891" s="104">
        <f t="shared" si="45"/>
        <v>19885928.559999999</v>
      </c>
      <c r="AP891" s="66">
        <f>SUM(AN891:AO891)</f>
        <v>46724386719.18998</v>
      </c>
    </row>
    <row r="892" spans="1:46" s="127" customFormat="1" ht="18" customHeight="1" thickBot="1" x14ac:dyDescent="0.25">
      <c r="A892" s="119" t="s">
        <v>1300</v>
      </c>
      <c r="B892" s="120"/>
      <c r="C892" s="121"/>
      <c r="D892" s="122"/>
      <c r="E892" s="123"/>
      <c r="F892" s="124"/>
      <c r="G892" s="124"/>
      <c r="H892" s="124"/>
      <c r="I892" s="124"/>
      <c r="J892" s="124"/>
      <c r="K892" s="124"/>
      <c r="L892" s="124"/>
      <c r="M892" s="124"/>
      <c r="N892" s="124"/>
      <c r="O892" s="124"/>
      <c r="P892" s="124"/>
      <c r="Q892" s="124"/>
      <c r="R892" s="124"/>
      <c r="S892" s="124"/>
      <c r="T892" s="124"/>
      <c r="U892" s="124"/>
      <c r="V892" s="124"/>
      <c r="W892" s="124"/>
      <c r="X892" s="124"/>
      <c r="Y892" s="124"/>
      <c r="Z892" s="124"/>
      <c r="AA892" s="124"/>
      <c r="AB892" s="124"/>
      <c r="AC892" s="124"/>
      <c r="AD892" s="124"/>
      <c r="AE892" s="124"/>
      <c r="AF892" s="124"/>
      <c r="AG892" s="124"/>
      <c r="AH892" s="124"/>
      <c r="AI892" s="124"/>
      <c r="AJ892" s="124"/>
      <c r="AK892" s="125"/>
      <c r="AL892" s="125"/>
      <c r="AM892" s="125"/>
      <c r="AN892" s="124"/>
      <c r="AO892" s="125"/>
      <c r="AP892" s="126">
        <v>-16411000</v>
      </c>
      <c r="AQ892" s="42"/>
      <c r="AR892" s="43"/>
    </row>
    <row r="893" spans="1:46" ht="18" customHeight="1" thickBot="1" x14ac:dyDescent="0.25">
      <c r="A893" s="128" t="s">
        <v>1301</v>
      </c>
      <c r="B893" s="129"/>
      <c r="C893" s="130"/>
      <c r="D893" s="131"/>
      <c r="E893" s="115"/>
      <c r="F893" s="66">
        <f>SUM(F891:F892)</f>
        <v>127636524.16</v>
      </c>
      <c r="G893" s="66">
        <f t="shared" ref="G893:AP893" si="46">SUM(G891:G892)</f>
        <v>57934199.600000001</v>
      </c>
      <c r="H893" s="66">
        <f t="shared" si="46"/>
        <v>60448052.359999999</v>
      </c>
      <c r="I893" s="66">
        <f t="shared" si="46"/>
        <v>8295402278.4800005</v>
      </c>
      <c r="J893" s="66">
        <f t="shared" si="46"/>
        <v>23473645182.530006</v>
      </c>
      <c r="K893" s="66">
        <f t="shared" si="46"/>
        <v>744754955.73000002</v>
      </c>
      <c r="L893" s="66">
        <f t="shared" si="46"/>
        <v>1158040577.9100001</v>
      </c>
      <c r="M893" s="66">
        <f t="shared" si="46"/>
        <v>90887254.180000007</v>
      </c>
      <c r="N893" s="66">
        <f t="shared" si="46"/>
        <v>1156475468.8399997</v>
      </c>
      <c r="O893" s="66">
        <f t="shared" si="46"/>
        <v>318290713.41000003</v>
      </c>
      <c r="P893" s="66">
        <f t="shared" si="46"/>
        <v>173565727.91</v>
      </c>
      <c r="Q893" s="66">
        <f t="shared" si="46"/>
        <v>1050731897.49</v>
      </c>
      <c r="R893" s="66">
        <f t="shared" si="46"/>
        <v>4999306</v>
      </c>
      <c r="S893" s="66">
        <f t="shared" si="46"/>
        <v>560566000</v>
      </c>
      <c r="T893" s="66">
        <f t="shared" si="46"/>
        <v>8966725.0399999991</v>
      </c>
      <c r="U893" s="66">
        <f t="shared" si="46"/>
        <v>2591517.15</v>
      </c>
      <c r="V893" s="66">
        <f t="shared" si="46"/>
        <v>3330852701.8199992</v>
      </c>
      <c r="W893" s="66">
        <f t="shared" si="46"/>
        <v>6170870.1699999999</v>
      </c>
      <c r="X893" s="66">
        <f t="shared" si="46"/>
        <v>440600283.25</v>
      </c>
      <c r="Y893" s="66">
        <f t="shared" si="46"/>
        <v>317315057.40999997</v>
      </c>
      <c r="Z893" s="66">
        <f t="shared" si="46"/>
        <v>24660380.5</v>
      </c>
      <c r="AA893" s="66">
        <f t="shared" si="46"/>
        <v>3689217.1300000008</v>
      </c>
      <c r="AB893" s="66">
        <f t="shared" si="46"/>
        <v>1450049233.6200016</v>
      </c>
      <c r="AC893" s="66">
        <f t="shared" si="46"/>
        <v>127439303.04000001</v>
      </c>
      <c r="AD893" s="66">
        <f t="shared" si="46"/>
        <v>0</v>
      </c>
      <c r="AE893" s="66">
        <f t="shared" si="46"/>
        <v>15329055.060000001</v>
      </c>
      <c r="AF893" s="66">
        <f t="shared" si="46"/>
        <v>142532910.65000001</v>
      </c>
      <c r="AG893" s="66">
        <f t="shared" si="46"/>
        <v>29320093.939999998</v>
      </c>
      <c r="AH893" s="66">
        <f t="shared" si="46"/>
        <v>85894661.319999993</v>
      </c>
      <c r="AI893" s="66">
        <f t="shared" si="46"/>
        <v>0</v>
      </c>
      <c r="AJ893" s="66">
        <f t="shared" si="46"/>
        <v>3298997.45</v>
      </c>
      <c r="AK893" s="66">
        <f t="shared" si="46"/>
        <v>96949541.030000001</v>
      </c>
      <c r="AL893" s="66">
        <f t="shared" si="46"/>
        <v>3341462103.4500008</v>
      </c>
      <c r="AM893" s="66">
        <f t="shared" si="46"/>
        <v>4000000</v>
      </c>
      <c r="AN893" s="66">
        <f t="shared" si="46"/>
        <v>46704500790.629982</v>
      </c>
      <c r="AO893" s="66">
        <f t="shared" si="46"/>
        <v>19885928.559999999</v>
      </c>
      <c r="AP893" s="66">
        <f t="shared" si="46"/>
        <v>46707975719.18998</v>
      </c>
    </row>
    <row r="894" spans="1:46" ht="12.75" customHeight="1" x14ac:dyDescent="0.2">
      <c r="AR894" s="6"/>
      <c r="AS894" s="6"/>
      <c r="AT894" s="7"/>
    </row>
    <row r="895" spans="1:46" x14ac:dyDescent="0.2">
      <c r="A895" s="6"/>
      <c r="B895" s="132"/>
      <c r="C895" s="133"/>
      <c r="D895" s="133"/>
      <c r="E895" s="133"/>
      <c r="G895" s="134"/>
      <c r="X895" s="134"/>
      <c r="AE895" s="134"/>
      <c r="AR895" s="6"/>
      <c r="AS895" s="6"/>
      <c r="AT895" s="7"/>
    </row>
    <row r="896" spans="1:46" x14ac:dyDescent="0.2">
      <c r="A896" s="6"/>
      <c r="B896" s="132"/>
      <c r="C896" s="133"/>
      <c r="D896" s="133"/>
      <c r="E896" s="133"/>
    </row>
    <row r="897" spans="1:4" x14ac:dyDescent="0.2">
      <c r="A897" s="6"/>
      <c r="B897" s="132"/>
      <c r="C897" s="133"/>
      <c r="D897" s="135"/>
    </row>
    <row r="898" spans="1:4" x14ac:dyDescent="0.2">
      <c r="A898" s="6"/>
      <c r="B898" s="132"/>
      <c r="C898" s="133"/>
      <c r="D898" s="135"/>
    </row>
    <row r="899" spans="1:4" x14ac:dyDescent="0.2">
      <c r="A899" s="6"/>
      <c r="B899" s="132"/>
      <c r="C899" s="133"/>
      <c r="D899" s="135"/>
    </row>
    <row r="900" spans="1:4" x14ac:dyDescent="0.2">
      <c r="A900" s="6"/>
      <c r="B900" s="132"/>
      <c r="C900" s="133"/>
      <c r="D900" s="135"/>
    </row>
    <row r="901" spans="1:4" x14ac:dyDescent="0.2">
      <c r="A901" s="6"/>
      <c r="B901" s="132"/>
      <c r="C901" s="133"/>
      <c r="D901" s="135"/>
    </row>
    <row r="902" spans="1:4" x14ac:dyDescent="0.2">
      <c r="A902" s="6"/>
      <c r="B902" s="132"/>
      <c r="C902" s="133"/>
      <c r="D902" s="135"/>
    </row>
    <row r="903" spans="1:4" x14ac:dyDescent="0.2">
      <c r="A903" s="6"/>
      <c r="B903" s="132"/>
      <c r="C903" s="133"/>
      <c r="D903" s="135"/>
    </row>
  </sheetData>
  <mergeCells count="13">
    <mergeCell ref="A380:C380"/>
    <mergeCell ref="Y3:AI3"/>
    <mergeCell ref="A71:C71"/>
    <mergeCell ref="A151:C151"/>
    <mergeCell ref="A245:C245"/>
    <mergeCell ref="A310:C310"/>
    <mergeCell ref="A891:C891"/>
    <mergeCell ref="A444:C444"/>
    <mergeCell ref="A522:C522"/>
    <mergeCell ref="A571:C571"/>
    <mergeCell ref="A645:C645"/>
    <mergeCell ref="A701:C701"/>
    <mergeCell ref="A779:C779"/>
  </mergeCells>
  <pageMargins left="0.70866141732283472" right="0.70866141732283472" top="0.78740157480314965" bottom="0.78740157480314965" header="0.31496062992125984" footer="0.31496062992125984"/>
  <pageSetup paperSize="8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Upravený rozpočet</vt:lpstr>
    </vt:vector>
  </TitlesOfParts>
  <Company>KUSK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Pospíšilová Martina</dc:creator>
  <cp:lastModifiedBy>Stejskalová Simona</cp:lastModifiedBy>
  <cp:lastPrinted>2022-03-29T07:35:25Z</cp:lastPrinted>
  <dcterms:created xsi:type="dcterms:W3CDTF">2022-03-24T12:40:50Z</dcterms:created>
  <dcterms:modified xsi:type="dcterms:W3CDTF">2022-05-03T08:08:42Z</dcterms:modified>
</cp:coreProperties>
</file>